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6\Services Sector\"/>
    </mc:Choice>
  </mc:AlternateContent>
  <xr:revisionPtr revIDLastSave="0" documentId="13_ncr:1_{A8B87B5D-EE83-47D3-93BB-1A5099DF69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ual Financial Data" sheetId="1" r:id="rId1"/>
    <sheet name="Financial Rati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8" i="2" l="1"/>
  <c r="D38" i="2"/>
  <c r="D35" i="2" s="1"/>
  <c r="E38" i="2"/>
  <c r="E35" i="2" s="1"/>
  <c r="F38" i="2"/>
  <c r="F35" i="2" s="1"/>
  <c r="G38" i="2"/>
  <c r="G35" i="2" s="1"/>
  <c r="H38" i="2"/>
  <c r="I38" i="2"/>
  <c r="I35" i="2" s="1"/>
  <c r="J38" i="2"/>
  <c r="J35" i="2" s="1"/>
  <c r="B38" i="2"/>
  <c r="C37" i="2"/>
  <c r="D37" i="2"/>
  <c r="E37" i="2"/>
  <c r="F37" i="2"/>
  <c r="G37" i="2"/>
  <c r="H37" i="2"/>
  <c r="I37" i="2"/>
  <c r="J37" i="2"/>
  <c r="B37" i="2"/>
  <c r="F33" i="2"/>
  <c r="C33" i="2"/>
  <c r="D33" i="2"/>
  <c r="E33" i="2"/>
  <c r="G33" i="2"/>
  <c r="H33" i="2"/>
  <c r="I33" i="2"/>
  <c r="J33" i="2"/>
  <c r="C35" i="2"/>
  <c r="H35" i="2"/>
  <c r="B35" i="2"/>
  <c r="C34" i="2"/>
  <c r="D34" i="2"/>
  <c r="E34" i="2"/>
  <c r="F34" i="2"/>
  <c r="G34" i="2"/>
  <c r="H34" i="2"/>
  <c r="I34" i="2"/>
  <c r="J34" i="2"/>
  <c r="B34" i="2"/>
  <c r="B33" i="2"/>
  <c r="C31" i="2"/>
  <c r="E31" i="2"/>
  <c r="G31" i="2"/>
  <c r="H31" i="2"/>
  <c r="I31" i="2"/>
  <c r="J31" i="2"/>
  <c r="B31" i="2"/>
  <c r="C30" i="2"/>
  <c r="D30" i="2"/>
  <c r="E30" i="2"/>
  <c r="F30" i="2"/>
  <c r="G30" i="2"/>
  <c r="H30" i="2"/>
  <c r="I30" i="2"/>
  <c r="J30" i="2"/>
  <c r="B30" i="2"/>
  <c r="C29" i="2"/>
  <c r="D29" i="2"/>
  <c r="E29" i="2"/>
  <c r="F29" i="2"/>
  <c r="G29" i="2"/>
  <c r="H29" i="2"/>
  <c r="I29" i="2"/>
  <c r="J29" i="2"/>
  <c r="B29" i="2"/>
  <c r="C27" i="2"/>
  <c r="D27" i="2"/>
  <c r="E27" i="2"/>
  <c r="F27" i="2"/>
  <c r="G27" i="2"/>
  <c r="H27" i="2"/>
  <c r="I27" i="2"/>
  <c r="J27" i="2"/>
  <c r="B27" i="2"/>
  <c r="C26" i="2"/>
  <c r="D26" i="2"/>
  <c r="E26" i="2"/>
  <c r="F26" i="2"/>
  <c r="G26" i="2"/>
  <c r="H26" i="2"/>
  <c r="I26" i="2"/>
  <c r="J26" i="2"/>
  <c r="B26" i="2"/>
  <c r="C25" i="2"/>
  <c r="D25" i="2"/>
  <c r="E25" i="2"/>
  <c r="G25" i="2"/>
  <c r="H25" i="2"/>
  <c r="I25" i="2"/>
  <c r="J25" i="2"/>
  <c r="B25" i="2"/>
  <c r="C24" i="2"/>
  <c r="D24" i="2"/>
  <c r="E24" i="2"/>
  <c r="G24" i="2"/>
  <c r="H24" i="2"/>
  <c r="I24" i="2"/>
  <c r="J24" i="2"/>
  <c r="B24" i="2"/>
  <c r="J23" i="2" l="1"/>
  <c r="C23" i="2"/>
  <c r="D23" i="2"/>
  <c r="E23" i="2"/>
  <c r="G23" i="2"/>
  <c r="H23" i="2"/>
  <c r="I23" i="2"/>
  <c r="B23" i="2"/>
  <c r="C11" i="2"/>
  <c r="C19" i="2" s="1"/>
  <c r="D11" i="2"/>
  <c r="D18" i="2" s="1"/>
  <c r="E11" i="2"/>
  <c r="E18" i="2" s="1"/>
  <c r="F11" i="2"/>
  <c r="F17" i="2" s="1"/>
  <c r="G11" i="2"/>
  <c r="G17" i="2" s="1"/>
  <c r="H11" i="2"/>
  <c r="H18" i="2" s="1"/>
  <c r="I11" i="2"/>
  <c r="I17" i="2" s="1"/>
  <c r="J11" i="2"/>
  <c r="J19" i="2" s="1"/>
  <c r="G18" i="2" l="1"/>
  <c r="F18" i="2"/>
  <c r="C18" i="2"/>
  <c r="I19" i="2"/>
  <c r="F19" i="2"/>
  <c r="E19" i="2"/>
  <c r="E17" i="2"/>
  <c r="H19" i="2"/>
  <c r="H17" i="2"/>
  <c r="I18" i="2"/>
  <c r="G19" i="2"/>
  <c r="D17" i="2"/>
  <c r="C17" i="2"/>
  <c r="D19" i="2"/>
  <c r="J17" i="2"/>
  <c r="J18" i="2"/>
  <c r="C12" i="2" l="1"/>
  <c r="D12" i="2"/>
  <c r="E12" i="2"/>
  <c r="J12" i="2"/>
  <c r="F12" i="2"/>
  <c r="F21" i="2" s="1"/>
  <c r="G12" i="2"/>
  <c r="H12" i="2"/>
  <c r="I12" i="2"/>
  <c r="B11" i="2"/>
  <c r="H20" i="2" l="1"/>
  <c r="H21" i="2"/>
  <c r="E20" i="2"/>
  <c r="E21" i="2"/>
  <c r="B12" i="2"/>
  <c r="B18" i="2"/>
  <c r="B19" i="2"/>
  <c r="I21" i="2"/>
  <c r="I20" i="2"/>
  <c r="G21" i="2"/>
  <c r="G20" i="2"/>
  <c r="D21" i="2"/>
  <c r="D20" i="2"/>
  <c r="C20" i="2"/>
  <c r="C21" i="2"/>
  <c r="J21" i="2"/>
  <c r="B17" i="2"/>
  <c r="B20" i="2" l="1"/>
  <c r="B21" i="2"/>
</calcChain>
</file>

<file path=xl/sharedStrings.xml><?xml version="1.0" encoding="utf-8"?>
<sst xmlns="http://schemas.openxmlformats.org/spreadsheetml/2006/main" count="272" uniqueCount="248">
  <si>
    <t/>
  </si>
  <si>
    <t>INJAZ FOR DEVELOPMENT &amp; PROJECTS</t>
  </si>
  <si>
    <t>JORDAN INTERNATIONAL TRADING CENTER</t>
  </si>
  <si>
    <t>JORDANIAN DUTY FREE SHOPS</t>
  </si>
  <si>
    <t>SOUTH ELECTRONICS</t>
  </si>
  <si>
    <t>SPECIALIZED TRADING &amp; INVESTMENT</t>
  </si>
  <si>
    <t>Property, plant and equipment</t>
  </si>
  <si>
    <t>Intangible assets</t>
  </si>
  <si>
    <t>Investment property</t>
  </si>
  <si>
    <t>Investments in subsidiaries, joint ventures and associates</t>
  </si>
  <si>
    <t>Financial assets at fair value through other comprehensive income</t>
  </si>
  <si>
    <t>Financial assets at amortized cost</t>
  </si>
  <si>
    <t>Deferred tax assets</t>
  </si>
  <si>
    <t>Trade and other non-current receivables</t>
  </si>
  <si>
    <t>Projects under implementation</t>
  </si>
  <si>
    <t>Other non-current assets</t>
  </si>
  <si>
    <t>Total non-current assets</t>
  </si>
  <si>
    <t>Current inventories</t>
  </si>
  <si>
    <t>Trade and other current receivables</t>
  </si>
  <si>
    <t>Financial assets at fair value through profit or loss</t>
  </si>
  <si>
    <t>Current receivables due from related parties</t>
  </si>
  <si>
    <t>Cash on hand and at banks</t>
  </si>
  <si>
    <t>Other investments, including derivatives</t>
  </si>
  <si>
    <t>Other current assets</t>
  </si>
  <si>
    <t>Total current assets</t>
  </si>
  <si>
    <t>Total assets</t>
  </si>
  <si>
    <t>Paid-up capital</t>
  </si>
  <si>
    <t>Retained earnings</t>
  </si>
  <si>
    <t>Share premium</t>
  </si>
  <si>
    <t>Statutory reserve</t>
  </si>
  <si>
    <t>Voluntary reserve</t>
  </si>
  <si>
    <t>Special reserve</t>
  </si>
  <si>
    <t>Fair value reserve</t>
  </si>
  <si>
    <t>Other reserves</t>
  </si>
  <si>
    <t>Total equity attributable to owners of parent</t>
  </si>
  <si>
    <t>Non-controlling interests</t>
  </si>
  <si>
    <t>Total equity</t>
  </si>
  <si>
    <t>Non-current provisions</t>
  </si>
  <si>
    <t>Non current borrowings</t>
  </si>
  <si>
    <t>Trade and other non-current payables</t>
  </si>
  <si>
    <t>Non-current payables to related parties</t>
  </si>
  <si>
    <t>Non-current finance lease obligations</t>
  </si>
  <si>
    <t>Other non-current liabilities</t>
  </si>
  <si>
    <t>Total non-current liabilities</t>
  </si>
  <si>
    <t>Current provisions</t>
  </si>
  <si>
    <t>Current borrowings</t>
  </si>
  <si>
    <t>Trade and other current payables</t>
  </si>
  <si>
    <t>Current payables to related parties</t>
  </si>
  <si>
    <t>Bank overdraft</t>
  </si>
  <si>
    <t>Current finance lease obligations</t>
  </si>
  <si>
    <t>Other current financial liabilities</t>
  </si>
  <si>
    <t>Income tax provision</t>
  </si>
  <si>
    <t>Other current liabilities</t>
  </si>
  <si>
    <t>Total current liabilities</t>
  </si>
  <si>
    <t>Total liabilities</t>
  </si>
  <si>
    <t>Total equity and liabilities</t>
  </si>
  <si>
    <t>Operating revenue</t>
  </si>
  <si>
    <t>Operating expense</t>
  </si>
  <si>
    <t>Gross profit</t>
  </si>
  <si>
    <t>General and administrative expenses</t>
  </si>
  <si>
    <t>Selling and distribution expenses</t>
  </si>
  <si>
    <t>Government revenue share</t>
  </si>
  <si>
    <t>Other operating expense</t>
  </si>
  <si>
    <t>Profit (loss) from operating activities</t>
  </si>
  <si>
    <t>Other provisions</t>
  </si>
  <si>
    <t>Other income</t>
  </si>
  <si>
    <t>Other expense</t>
  </si>
  <si>
    <t>Realized gains (losses) on financial assets at fair value through other comprehensive income</t>
  </si>
  <si>
    <t>Gains (losses) on financial assets at fair value through income statement</t>
  </si>
  <si>
    <t>Finance income</t>
  </si>
  <si>
    <t>Finance costs</t>
  </si>
  <si>
    <t>Gains on investments in subsidiaries, joint ventures and associates</t>
  </si>
  <si>
    <t>Profit (loss) before tax from continuous operations</t>
  </si>
  <si>
    <t>Income tax expense</t>
  </si>
  <si>
    <t>Profit (loss) from continuing operations</t>
  </si>
  <si>
    <t>Profit (loss) from discontinued operations</t>
  </si>
  <si>
    <t>Profit (loss)</t>
  </si>
  <si>
    <t>Profit (loss), attributable to owners of parent</t>
  </si>
  <si>
    <t>Profit (loss), attributable to non-controlling interests</t>
  </si>
  <si>
    <t>Net cash flows from (used in) investing activities</t>
  </si>
  <si>
    <t>Net cash flows from (used in) financing activities</t>
  </si>
  <si>
    <t>Effect of exchange rate changes on cash and cash equivalents</t>
  </si>
  <si>
    <t>Cash and cash equivalents at beginning of period</t>
  </si>
  <si>
    <t>Cash and cash equivalents at end of period</t>
  </si>
  <si>
    <t xml:space="preserve">OFFTEC HOLDING GROUP </t>
  </si>
  <si>
    <t>الاسواق الحرة الاردنية</t>
  </si>
  <si>
    <t>المركز الاردني للتجارة الدولية</t>
  </si>
  <si>
    <t>المتخصصة للتجارة والاستثمارات</t>
  </si>
  <si>
    <t>مجموعة أوفتك القابضة</t>
  </si>
  <si>
    <t>نوبار للتجارة والاستثمار</t>
  </si>
  <si>
    <t>المتكاملة للتأجير التمويلي</t>
  </si>
  <si>
    <t>انجاز للتنمية والمشاريع المتعددة</t>
  </si>
  <si>
    <t>الجنوب للإلكترونيات</t>
  </si>
  <si>
    <t>Statement of financial position</t>
  </si>
  <si>
    <t>Income statement</t>
  </si>
  <si>
    <t>Statement of cash flows</t>
  </si>
  <si>
    <t>قائمة المركز المالي</t>
  </si>
  <si>
    <t>الممتلكات والآلات والمعدات</t>
  </si>
  <si>
    <t>موجودات غير ملموسة</t>
  </si>
  <si>
    <t>الاستثمارات العقارية</t>
  </si>
  <si>
    <t>الاستثمارات في الشركات التابعة والمشاريع المشتركة والشركات الحليفة</t>
  </si>
  <si>
    <t>موجودات مالية بالقيمة العادلة من خلال الدخل الشامل الاخر</t>
  </si>
  <si>
    <t>موجودات مالية بالتكلفة المطفأة</t>
  </si>
  <si>
    <t>الموجودات الضريبية المؤجلة</t>
  </si>
  <si>
    <t>الذمم التجارية والذمم المدينة الأخرى غير المتداولة</t>
  </si>
  <si>
    <t>مشاريع تحت التنفيذ</t>
  </si>
  <si>
    <t>موجودات غير متداولة أخرى</t>
  </si>
  <si>
    <t>إجمالي الموجودات غير المتداولة</t>
  </si>
  <si>
    <t>المخزون</t>
  </si>
  <si>
    <t>الذمم التجارية والذمم المدينة الأخرى المتداولة</t>
  </si>
  <si>
    <t>موجودات مالية بالقيمة العادلة من خلال قائمة الدخل</t>
  </si>
  <si>
    <t>الذمم المدينة المتداولة المستحقة من أطراف ذات علاقة</t>
  </si>
  <si>
    <t>النقد في الصندوق ولدى البنوك</t>
  </si>
  <si>
    <t>موجودات متداولة أخرى</t>
  </si>
  <si>
    <t>إجمالي الموجودات المتداولة</t>
  </si>
  <si>
    <t>مجموع الموجودات</t>
  </si>
  <si>
    <t>رأس المال المدفوع</t>
  </si>
  <si>
    <t>أرباح مدورة</t>
  </si>
  <si>
    <t>علاوة إصدار</t>
  </si>
  <si>
    <t>احتياطي اجباري</t>
  </si>
  <si>
    <t>إحتياطي اختياري</t>
  </si>
  <si>
    <t>إحتياطي خاص</t>
  </si>
  <si>
    <t>إحتياطي القيمة العادلة</t>
  </si>
  <si>
    <t>احتياطيات أخرى</t>
  </si>
  <si>
    <t>إجمالي حقوق الملكية المنسوبة إلى مالكي الشركة الأم</t>
  </si>
  <si>
    <t>حقوق غير المسيطرين</t>
  </si>
  <si>
    <t>إجمالي حقوق الملكية</t>
  </si>
  <si>
    <t>المخصصات غير المتداولة</t>
  </si>
  <si>
    <t>الاقتراضات غير المتداولة</t>
  </si>
  <si>
    <t>الذمم التجارية و الذمم الدائنة الأخرى غير المتداولة</t>
  </si>
  <si>
    <t>الذمم الدائنة غير المتداولة للأطراف ذات علاقة</t>
  </si>
  <si>
    <t>التزام غير المتداول مقابل عقد تاجير تمويلي</t>
  </si>
  <si>
    <t>مطلوبات غير متداولة أخرى</t>
  </si>
  <si>
    <t>مجموع المطلوبات غير متداولة</t>
  </si>
  <si>
    <t>المخصصات المتداولة</t>
  </si>
  <si>
    <t>القروض المتداولة</t>
  </si>
  <si>
    <t>الذمم التجارية والذمم الدائنة الاخرى المتداولة</t>
  </si>
  <si>
    <t>الذمم الدائنة المتداولة لأطراف ذات العلاقة</t>
  </si>
  <si>
    <t>الحسابات المصرفية المكشوفة</t>
  </si>
  <si>
    <t>التزام متداول مقابل عقد تاجير تمويلي</t>
  </si>
  <si>
    <t>مطلوبات مالية متداولة أخرى</t>
  </si>
  <si>
    <t>مخصص ضريبة دخل</t>
  </si>
  <si>
    <t>مطلوبات متداولة أخرى</t>
  </si>
  <si>
    <t>مجموع المطلوبات المتداولة</t>
  </si>
  <si>
    <t>مجموع المطلوبات</t>
  </si>
  <si>
    <t>مجموع المطلوبات وحقوق الملكية</t>
  </si>
  <si>
    <t>قائمة الدخل</t>
  </si>
  <si>
    <t>الايرادات التشغيلية</t>
  </si>
  <si>
    <t>مصاريف تشغيلية</t>
  </si>
  <si>
    <t>مجمل الربح</t>
  </si>
  <si>
    <t>المصاريف الادارية والعمومية</t>
  </si>
  <si>
    <t>مصاريف البيع والتوزيع</t>
  </si>
  <si>
    <t>حصة الحكومة من الإيرادات</t>
  </si>
  <si>
    <t>مصاريف تشغيلية أخرى</t>
  </si>
  <si>
    <t>الربح (الخسارة) من الأنشطة التشغيلية</t>
  </si>
  <si>
    <t>مخصصات أخرى</t>
  </si>
  <si>
    <t>الإيرادات الأخرى</t>
  </si>
  <si>
    <t>مصاريف أخرى</t>
  </si>
  <si>
    <t>ارباح (خسائر) موجودات مالية بالقيمة العادلة من خلال قائمة الدخل</t>
  </si>
  <si>
    <t>الدخل التمويلي</t>
  </si>
  <si>
    <t>تكاليف التمويل</t>
  </si>
  <si>
    <t>أرباح استثمارات في الشركات التابعة والحليفة والمشاريع المشتركة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</si>
  <si>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</si>
  <si>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</si>
  <si>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</si>
  <si>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 من العمليات المتوقفة</t>
  </si>
  <si>
    <t>الربح (الخسارة)</t>
  </si>
  <si>
    <t>الربح (الخسارة)، المنسوب إلى مالكي الشركة الأم</t>
  </si>
  <si>
    <t>الربح (الخسارة)، المنسوب إلى حقوق غير المسيطرين</t>
  </si>
  <si>
    <t>قائمة التدفقات النقدية</t>
  </si>
  <si>
    <t>اثر تغيرات أسعار الصرف على النقد والنقد المعادل</t>
  </si>
  <si>
    <t>النقد وما في حكمه في بداية الفترة</t>
  </si>
  <si>
    <t>النقد وما في حكمه في نهاية الفترة</t>
  </si>
  <si>
    <t>البيانات المالية السنوية لعام 2025</t>
  </si>
  <si>
    <t>الأردنية للإدارة والاستشارات</t>
  </si>
  <si>
    <t xml:space="preserve">JORDANIAN MANAGEMENT AND CONSULTING </t>
  </si>
  <si>
    <t xml:space="preserve">NOBAR TRADING INVESTMENT </t>
  </si>
  <si>
    <t xml:space="preserve">COMPREHENSIVE LEASING  </t>
  </si>
  <si>
    <t>Par Value / Share (JD)</t>
  </si>
  <si>
    <t>(القيمة الاسمية للسهم (دينار</t>
  </si>
  <si>
    <t>-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</si>
  <si>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</si>
  <si>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</si>
  <si>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</si>
  <si>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</si>
  <si>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</si>
  <si>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</si>
  <si>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</si>
  <si>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</si>
  <si>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</si>
  <si>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</si>
  <si>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</si>
  <si>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</si>
  <si>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</si>
  <si>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</si>
  <si>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</si>
  <si>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</si>
  <si>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</si>
  <si>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</si>
  <si>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</si>
  <si>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</si>
  <si>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</si>
  <si>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</si>
  <si>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</si>
  <si>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</si>
  <si>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</si>
  <si>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</si>
  <si>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</si>
  <si>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</si>
  <si>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</si>
  <si>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</si>
  <si>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</si>
  <si>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</si>
  <si>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</si>
  <si>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</si>
  <si>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</si>
  <si>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</si>
  <si>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</si>
  <si>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</si>
  <si>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</si>
  <si>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</si>
  <si>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</si>
  <si>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</si>
  <si>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</si>
  <si>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</si>
  <si>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</si>
  <si>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</si>
  <si>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</si>
  <si>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</si>
  <si>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</si>
  <si>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</si>
  <si>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استثمارات أخرى ومشتقات مالية</t>
  </si>
  <si>
    <t>أرباح (خسائر) متحققة من موجودات مالية بالقيمة العادلة من خلال الدخل الشامل الآخر</t>
  </si>
  <si>
    <t>Assets held for sale</t>
  </si>
  <si>
    <t>Other equity interest</t>
  </si>
  <si>
    <t>Revenue received in advance, current</t>
  </si>
  <si>
    <t>موجودات معدة للبيع</t>
  </si>
  <si>
    <t>حصص ملكية أخرى</t>
  </si>
  <si>
    <t>ايرادات مقبوضة مقدماً متداولة</t>
  </si>
  <si>
    <t>معلومات التداول في السوق</t>
  </si>
  <si>
    <t>Trading Information in the Market</t>
  </si>
  <si>
    <t>(سعر الاغلاق (دينار</t>
  </si>
  <si>
    <t>Closing Price (JD)</t>
  </si>
  <si>
    <t>Annual Financial Data for the Year 2025</t>
  </si>
  <si>
    <t>Net cash flows from (used in) operating activities</t>
  </si>
  <si>
    <t>صافي التدفقات النقدية من (المستخدمة في) الأنشطة التشغيلية</t>
  </si>
  <si>
    <t>صافي التدفقات النقدية من (المستخدمة في) الأنشطة الإستثمارية</t>
  </si>
  <si>
    <t>صافي التدفقات النقدية من (المستخدمة في) الأنشطة التمويلية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</si>
</sst>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\-yyyy"/>
    <numFmt numFmtId="165" formatCode="0.0"/>
  </numFmts>
  <fonts count="5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2" fillId="0" borderId="0" xfId="0" applyFont="1"/>
    <xf numFmtId="0" fontId="3" fillId="2" borderId="2" xfId="0" applyFont="1" applyFill="1" applyBorder="1" applyAlignment="1">
      <alignment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3" xfId="0" applyFill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/>
    <xf numFmtId="0" fontId="0" fillId="0" borderId="1" xfId="0" applyBorder="1" applyAlignment="1">
      <alignment readingOrder="2"/>
    </xf>
    <xf numFmtId="0" fontId="0" fillId="0" borderId="1" xfId="0" applyNumberFormat="1" applyBorder="1"/>
    <xf numFmtId="0" fontId="1" fillId="0" borderId="1" xfId="0" applyFont="1" applyBorder="1"/>
    <xf numFmtId="164" fontId="1" fillId="0" borderId="3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0" fillId="0" borderId="0" xfId="0" applyAlignment="1">
      <alignment horizontal="right" vertical="center" wrapText="1" readingOrder="2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0" xfId="0" applyFont="1"/>
    <xf numFmtId="2" fontId="1" fillId="0" borderId="0" xfId="0" applyNumberFormat="1" applyFont="1" applyAlignment="1">
      <alignment horizontal="center"/>
    </xf>
    <xf numFmtId="1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readingOrder="2"/>
    </xf>
    <xf numFmtId="1" fontId="1" fillId="0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23</xdr:col>
      <xdr:colOff>200025</xdr:colOff>
      <xdr:row>3</xdr:row>
      <xdr:rowOff>9525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AB2CF9CB-F934-40B4-8CFB-06AC9C39B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3560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N99"/>
  <sheetViews>
    <sheetView tabSelected="1" workbookViewId="0">
      <selection activeCell="A7" sqref="A7"/>
    </sheetView>
  </sheetViews>
  <sheetFormatPr defaultRowHeight="12.75" x14ac:dyDescent="0.2"/>
  <cols>
    <col min="1" max="1" width="78.42578125" customWidth="1"/>
    <col min="2" max="2" width="23.42578125" bestFit="1" customWidth="1"/>
    <col min="3" max="3" width="24.42578125" customWidth="1"/>
    <col min="4" max="4" width="20.7109375" customWidth="1"/>
    <col min="5" max="5" width="19.28515625" customWidth="1"/>
    <col min="6" max="6" width="20.7109375" customWidth="1"/>
    <col min="7" max="7" width="22.5703125" customWidth="1"/>
    <col min="8" max="8" width="22" customWidth="1"/>
    <col min="9" max="9" width="23" customWidth="1"/>
    <col min="10" max="10" width="14" bestFit="1" customWidth="1"/>
    <col min="11" max="11" width="59" bestFit="1" customWidth="1"/>
  </cols>
  <sheetData>
    <row r="7" spans="1:14" ht="15" x14ac:dyDescent="0.25">
      <c r="A7" s="2" t="s">
        <v>243</v>
      </c>
      <c r="K7" s="2" t="s">
        <v>173</v>
      </c>
    </row>
    <row r="9" spans="1:14" ht="25.5" x14ac:dyDescent="0.2">
      <c r="A9" s="3"/>
      <c r="B9" s="4" t="s">
        <v>85</v>
      </c>
      <c r="C9" s="4" t="s">
        <v>86</v>
      </c>
      <c r="D9" s="4" t="s">
        <v>87</v>
      </c>
      <c r="E9" s="4" t="s">
        <v>88</v>
      </c>
      <c r="F9" s="4" t="s">
        <v>89</v>
      </c>
      <c r="G9" s="4" t="s">
        <v>174</v>
      </c>
      <c r="H9" s="4" t="s">
        <v>90</v>
      </c>
      <c r="I9" s="4" t="s">
        <v>91</v>
      </c>
      <c r="J9" s="4" t="s">
        <v>92</v>
      </c>
      <c r="K9" s="5"/>
    </row>
    <row r="10" spans="1:14" ht="44.25" customHeight="1" x14ac:dyDescent="0.2">
      <c r="A10" s="6"/>
      <c r="B10" s="4" t="s">
        <v>3</v>
      </c>
      <c r="C10" s="4" t="s">
        <v>2</v>
      </c>
      <c r="D10" s="4" t="s">
        <v>5</v>
      </c>
      <c r="E10" s="4" t="s">
        <v>84</v>
      </c>
      <c r="F10" s="4" t="s">
        <v>176</v>
      </c>
      <c r="G10" s="4" t="s">
        <v>175</v>
      </c>
      <c r="H10" s="4" t="s">
        <v>177</v>
      </c>
      <c r="I10" s="4" t="s">
        <v>1</v>
      </c>
      <c r="J10" s="4" t="s">
        <v>4</v>
      </c>
      <c r="K10" s="6"/>
    </row>
    <row r="11" spans="1:14" x14ac:dyDescent="0.2">
      <c r="A11" s="7"/>
      <c r="B11" s="8">
        <v>131022</v>
      </c>
      <c r="C11" s="8">
        <v>131023</v>
      </c>
      <c r="D11" s="8">
        <v>131081</v>
      </c>
      <c r="E11" s="8">
        <v>131228</v>
      </c>
      <c r="F11" s="8">
        <v>131238</v>
      </c>
      <c r="G11" s="8">
        <v>131252</v>
      </c>
      <c r="H11" s="8">
        <v>131264</v>
      </c>
      <c r="I11" s="8">
        <v>141058</v>
      </c>
      <c r="J11" s="8">
        <v>131230</v>
      </c>
      <c r="K11" s="7"/>
      <c r="L11" s="9"/>
      <c r="M11" s="9"/>
      <c r="N11" s="9"/>
    </row>
    <row r="13" spans="1:14" x14ac:dyDescent="0.2">
      <c r="A13" s="10" t="s">
        <v>93</v>
      </c>
      <c r="K13" s="10" t="s">
        <v>96</v>
      </c>
    </row>
    <row r="14" spans="1:14" x14ac:dyDescent="0.2">
      <c r="A14" s="1" t="s">
        <v>6</v>
      </c>
      <c r="B14" s="12">
        <v>25015393</v>
      </c>
      <c r="C14" s="12">
        <v>842059</v>
      </c>
      <c r="D14" s="12">
        <v>154118</v>
      </c>
      <c r="E14" s="12">
        <v>1938270</v>
      </c>
      <c r="F14" s="12">
        <v>1</v>
      </c>
      <c r="G14" s="12">
        <v>197048</v>
      </c>
      <c r="H14" s="12">
        <v>2647229</v>
      </c>
      <c r="I14" s="12">
        <v>23480901</v>
      </c>
      <c r="J14" s="12">
        <v>474026</v>
      </c>
      <c r="K14" s="11" t="s">
        <v>97</v>
      </c>
    </row>
    <row r="15" spans="1:14" x14ac:dyDescent="0.2">
      <c r="A15" s="1" t="s">
        <v>7</v>
      </c>
      <c r="B15" s="12">
        <v>11235950</v>
      </c>
      <c r="C15" s="1">
        <v>0</v>
      </c>
      <c r="D15" s="1">
        <v>0</v>
      </c>
      <c r="E15" s="12">
        <v>6792258</v>
      </c>
      <c r="F15" s="1">
        <v>0</v>
      </c>
      <c r="G15" s="12">
        <v>61923</v>
      </c>
      <c r="H15" s="12">
        <v>33705</v>
      </c>
      <c r="I15" s="12">
        <v>27508872</v>
      </c>
      <c r="J15" s="1">
        <v>0</v>
      </c>
      <c r="K15" s="11" t="s">
        <v>98</v>
      </c>
    </row>
    <row r="16" spans="1:14" x14ac:dyDescent="0.2">
      <c r="A16" s="1" t="s">
        <v>8</v>
      </c>
      <c r="B16" s="1">
        <v>0</v>
      </c>
      <c r="C16" s="12">
        <v>90177</v>
      </c>
      <c r="D16" s="1">
        <v>0</v>
      </c>
      <c r="E16" s="12">
        <v>945423</v>
      </c>
      <c r="F16" s="12">
        <v>790845</v>
      </c>
      <c r="G16" s="1">
        <v>0</v>
      </c>
      <c r="H16" s="12">
        <v>1415010</v>
      </c>
      <c r="I16" s="12">
        <v>0</v>
      </c>
      <c r="J16" s="1">
        <v>0</v>
      </c>
      <c r="K16" s="11" t="s">
        <v>99</v>
      </c>
    </row>
    <row r="17" spans="1:11" x14ac:dyDescent="0.2">
      <c r="A17" s="1" t="s">
        <v>9</v>
      </c>
      <c r="B17" s="12">
        <v>594635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2">
        <v>10496037</v>
      </c>
      <c r="K17" s="11" t="s">
        <v>100</v>
      </c>
    </row>
    <row r="18" spans="1:11" x14ac:dyDescent="0.2">
      <c r="A18" s="1" t="s">
        <v>10</v>
      </c>
      <c r="B18" s="12">
        <v>350</v>
      </c>
      <c r="C18" s="12">
        <v>432583</v>
      </c>
      <c r="D18" s="1">
        <v>0</v>
      </c>
      <c r="E18" s="1">
        <v>0</v>
      </c>
      <c r="F18" s="12">
        <v>157</v>
      </c>
      <c r="G18" s="12">
        <v>1434982</v>
      </c>
      <c r="H18" s="1">
        <v>0</v>
      </c>
      <c r="I18" s="1">
        <v>0</v>
      </c>
      <c r="J18" s="1">
        <v>0</v>
      </c>
      <c r="K18" s="11" t="s">
        <v>101</v>
      </c>
    </row>
    <row r="19" spans="1:11" x14ac:dyDescent="0.2">
      <c r="A19" s="1" t="s">
        <v>11</v>
      </c>
      <c r="B19" s="1">
        <v>0</v>
      </c>
      <c r="C19" s="12">
        <v>150000</v>
      </c>
      <c r="D19" s="1">
        <v>0</v>
      </c>
      <c r="E19" s="1">
        <v>0</v>
      </c>
      <c r="F19" s="1">
        <v>0</v>
      </c>
      <c r="G19" s="12">
        <v>1285478</v>
      </c>
      <c r="H19" s="1">
        <v>0</v>
      </c>
      <c r="I19" s="1">
        <v>0</v>
      </c>
      <c r="J19" s="1">
        <v>0</v>
      </c>
      <c r="K19" s="11" t="s">
        <v>102</v>
      </c>
    </row>
    <row r="20" spans="1:11" x14ac:dyDescent="0.2">
      <c r="A20" s="1" t="s">
        <v>12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2">
        <v>106346</v>
      </c>
      <c r="H20" s="1">
        <v>0</v>
      </c>
      <c r="I20" s="1">
        <v>0</v>
      </c>
      <c r="J20" s="1">
        <v>0</v>
      </c>
      <c r="K20" s="11" t="s">
        <v>103</v>
      </c>
    </row>
    <row r="21" spans="1:11" x14ac:dyDescent="0.2">
      <c r="A21" s="1" t="s">
        <v>13</v>
      </c>
      <c r="B21" s="1">
        <v>0</v>
      </c>
      <c r="C21" s="1">
        <v>0</v>
      </c>
      <c r="D21" s="1">
        <v>0</v>
      </c>
      <c r="E21" s="12">
        <v>4462979</v>
      </c>
      <c r="F21" s="1">
        <v>0</v>
      </c>
      <c r="G21" s="12">
        <v>3002075</v>
      </c>
      <c r="H21" s="12">
        <v>45634757</v>
      </c>
      <c r="I21" s="1">
        <v>0</v>
      </c>
      <c r="J21" s="1">
        <v>0</v>
      </c>
      <c r="K21" s="11" t="s">
        <v>104</v>
      </c>
    </row>
    <row r="22" spans="1:11" x14ac:dyDescent="0.2">
      <c r="A22" s="1" t="s">
        <v>14</v>
      </c>
      <c r="B22" s="12">
        <v>802892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1" t="s">
        <v>105</v>
      </c>
    </row>
    <row r="23" spans="1:11" x14ac:dyDescent="0.2">
      <c r="A23" s="1" t="s">
        <v>15</v>
      </c>
      <c r="B23" s="12">
        <v>3574175</v>
      </c>
      <c r="C23" s="1">
        <v>0</v>
      </c>
      <c r="D23" s="1">
        <v>0</v>
      </c>
      <c r="E23" s="12">
        <v>1467647</v>
      </c>
      <c r="F23" s="1">
        <v>0</v>
      </c>
      <c r="G23" s="1">
        <v>0</v>
      </c>
      <c r="H23" s="1">
        <v>0</v>
      </c>
      <c r="I23" s="12">
        <v>1458104</v>
      </c>
      <c r="J23" s="1">
        <v>0</v>
      </c>
      <c r="K23" s="11" t="s">
        <v>106</v>
      </c>
    </row>
    <row r="24" spans="1:11" x14ac:dyDescent="0.2">
      <c r="A24" s="1" t="s">
        <v>16</v>
      </c>
      <c r="B24" s="12">
        <v>41223395</v>
      </c>
      <c r="C24" s="12">
        <v>1514819</v>
      </c>
      <c r="D24" s="12">
        <v>154118</v>
      </c>
      <c r="E24" s="12">
        <v>15606577</v>
      </c>
      <c r="F24" s="12">
        <v>791003</v>
      </c>
      <c r="G24" s="12">
        <v>6087852</v>
      </c>
      <c r="H24" s="12">
        <v>49730701</v>
      </c>
      <c r="I24" s="12">
        <v>52447877</v>
      </c>
      <c r="J24" s="12">
        <v>10970063</v>
      </c>
      <c r="K24" s="11" t="s">
        <v>107</v>
      </c>
    </row>
    <row r="25" spans="1:11" x14ac:dyDescent="0.2">
      <c r="A25" s="1" t="s">
        <v>17</v>
      </c>
      <c r="B25" s="12">
        <v>13836170</v>
      </c>
      <c r="C25" s="12">
        <v>1051021</v>
      </c>
      <c r="D25" s="12">
        <v>531666</v>
      </c>
      <c r="E25" s="12">
        <v>9354847</v>
      </c>
      <c r="F25" s="1">
        <v>0</v>
      </c>
      <c r="G25" s="1">
        <v>0</v>
      </c>
      <c r="H25" s="1">
        <v>0</v>
      </c>
      <c r="I25" s="12">
        <v>5383935</v>
      </c>
      <c r="J25" s="12">
        <v>193187</v>
      </c>
      <c r="K25" s="11" t="s">
        <v>108</v>
      </c>
    </row>
    <row r="26" spans="1:11" x14ac:dyDescent="0.2">
      <c r="A26" s="1" t="s">
        <v>18</v>
      </c>
      <c r="B26" s="12">
        <v>4604332</v>
      </c>
      <c r="C26" s="12">
        <v>4813008</v>
      </c>
      <c r="D26" s="12">
        <v>189218</v>
      </c>
      <c r="E26" s="12">
        <v>15892843</v>
      </c>
      <c r="F26" s="12">
        <v>2000</v>
      </c>
      <c r="G26" s="12">
        <v>6820731</v>
      </c>
      <c r="H26" s="12">
        <v>37864049</v>
      </c>
      <c r="I26" s="12">
        <v>49038189</v>
      </c>
      <c r="J26" s="12">
        <v>2163982</v>
      </c>
      <c r="K26" s="11" t="s">
        <v>109</v>
      </c>
    </row>
    <row r="27" spans="1:11" x14ac:dyDescent="0.2">
      <c r="A27" s="1" t="s">
        <v>19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2">
        <v>414045</v>
      </c>
      <c r="H27" s="1">
        <v>0</v>
      </c>
      <c r="I27" s="1">
        <v>0</v>
      </c>
      <c r="J27" s="12">
        <v>17852</v>
      </c>
      <c r="K27" s="11" t="s">
        <v>110</v>
      </c>
    </row>
    <row r="28" spans="1:11" x14ac:dyDescent="0.2">
      <c r="A28" s="1" t="s">
        <v>20</v>
      </c>
      <c r="B28" s="12">
        <v>9473648</v>
      </c>
      <c r="C28" s="12">
        <v>21414</v>
      </c>
      <c r="D28" s="1">
        <v>0</v>
      </c>
      <c r="E28" s="1">
        <v>0</v>
      </c>
      <c r="F28" s="1">
        <v>0</v>
      </c>
      <c r="G28" s="12">
        <v>22848</v>
      </c>
      <c r="H28" s="1">
        <v>0</v>
      </c>
      <c r="I28" s="1">
        <v>0</v>
      </c>
      <c r="J28" s="12">
        <v>3915163</v>
      </c>
      <c r="K28" s="11" t="s">
        <v>111</v>
      </c>
    </row>
    <row r="29" spans="1:11" x14ac:dyDescent="0.2">
      <c r="A29" s="1" t="s">
        <v>21</v>
      </c>
      <c r="B29" s="12">
        <v>11977026</v>
      </c>
      <c r="C29" s="12">
        <v>411281</v>
      </c>
      <c r="D29" s="12">
        <v>342729</v>
      </c>
      <c r="E29" s="12">
        <v>4072449</v>
      </c>
      <c r="F29" s="12">
        <v>1358</v>
      </c>
      <c r="G29" s="12">
        <v>1340842</v>
      </c>
      <c r="H29" s="12">
        <v>150872</v>
      </c>
      <c r="I29" s="12">
        <v>7830659</v>
      </c>
      <c r="J29" s="12">
        <v>9755</v>
      </c>
      <c r="K29" s="11" t="s">
        <v>112</v>
      </c>
    </row>
    <row r="30" spans="1:11" x14ac:dyDescent="0.2">
      <c r="A30" s="13" t="s">
        <v>22</v>
      </c>
      <c r="B30" s="1">
        <v>0</v>
      </c>
      <c r="C30" s="1">
        <v>0</v>
      </c>
      <c r="D30" s="12">
        <v>20906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7" t="s">
        <v>231</v>
      </c>
    </row>
    <row r="31" spans="1:11" x14ac:dyDescent="0.2">
      <c r="A31" s="1" t="s">
        <v>23</v>
      </c>
      <c r="B31" s="1">
        <v>0</v>
      </c>
      <c r="C31" s="12">
        <v>1499079</v>
      </c>
      <c r="D31" s="12">
        <v>214717</v>
      </c>
      <c r="E31" s="12">
        <v>2254973</v>
      </c>
      <c r="F31" s="12">
        <v>95</v>
      </c>
      <c r="G31" s="1">
        <v>0</v>
      </c>
      <c r="H31" s="1">
        <v>0</v>
      </c>
      <c r="I31" s="12">
        <v>11241650</v>
      </c>
      <c r="J31" s="12">
        <v>186801</v>
      </c>
      <c r="K31" s="11" t="s">
        <v>113</v>
      </c>
    </row>
    <row r="32" spans="1:11" x14ac:dyDescent="0.2">
      <c r="A32" s="1" t="s">
        <v>233</v>
      </c>
      <c r="B32" s="1">
        <v>0</v>
      </c>
      <c r="C32" s="12">
        <v>0</v>
      </c>
      <c r="D32" s="12">
        <v>0</v>
      </c>
      <c r="E32" s="12">
        <v>0</v>
      </c>
      <c r="F32" s="12">
        <v>0</v>
      </c>
      <c r="G32" s="1">
        <v>0</v>
      </c>
      <c r="H32" s="1">
        <v>0</v>
      </c>
      <c r="I32" s="12">
        <v>0</v>
      </c>
      <c r="J32" s="12">
        <v>0</v>
      </c>
      <c r="K32" s="11" t="s">
        <v>236</v>
      </c>
    </row>
    <row r="33" spans="1:11" x14ac:dyDescent="0.2">
      <c r="A33" s="1" t="s">
        <v>24</v>
      </c>
      <c r="B33" s="12">
        <v>39891176</v>
      </c>
      <c r="C33" s="12">
        <v>7795803</v>
      </c>
      <c r="D33" s="12">
        <v>1299236</v>
      </c>
      <c r="E33" s="12">
        <v>31575112</v>
      </c>
      <c r="F33" s="12">
        <v>3453</v>
      </c>
      <c r="G33" s="12">
        <v>8598466</v>
      </c>
      <c r="H33" s="12">
        <v>38014921</v>
      </c>
      <c r="I33" s="12">
        <v>73494433</v>
      </c>
      <c r="J33" s="12">
        <v>6486740</v>
      </c>
      <c r="K33" s="11" t="s">
        <v>114</v>
      </c>
    </row>
    <row r="34" spans="1:11" x14ac:dyDescent="0.2">
      <c r="A34" s="1" t="s">
        <v>25</v>
      </c>
      <c r="B34" s="12">
        <v>81114571</v>
      </c>
      <c r="C34" s="12">
        <v>9310622</v>
      </c>
      <c r="D34" s="12">
        <v>1453354</v>
      </c>
      <c r="E34" s="12">
        <v>47181689</v>
      </c>
      <c r="F34" s="12">
        <v>794456</v>
      </c>
      <c r="G34" s="12">
        <v>14686318</v>
      </c>
      <c r="H34" s="12">
        <v>87745622</v>
      </c>
      <c r="I34" s="12">
        <v>125942310</v>
      </c>
      <c r="J34" s="12">
        <v>17456803</v>
      </c>
      <c r="K34" s="11" t="s">
        <v>115</v>
      </c>
    </row>
    <row r="35" spans="1:11" x14ac:dyDescent="0.2">
      <c r="A35" s="1" t="s">
        <v>26</v>
      </c>
      <c r="B35" s="12">
        <v>22500000</v>
      </c>
      <c r="C35" s="12">
        <v>3400000</v>
      </c>
      <c r="D35" s="12">
        <v>750000</v>
      </c>
      <c r="E35" s="12">
        <v>12612543</v>
      </c>
      <c r="F35" s="12">
        <v>1100070</v>
      </c>
      <c r="G35" s="12">
        <v>2500000</v>
      </c>
      <c r="H35" s="12">
        <v>15000000</v>
      </c>
      <c r="I35" s="12">
        <v>37720000</v>
      </c>
      <c r="J35" s="12">
        <v>2680410</v>
      </c>
      <c r="K35" s="11" t="s">
        <v>116</v>
      </c>
    </row>
    <row r="36" spans="1:11" x14ac:dyDescent="0.2">
      <c r="A36" s="1" t="s">
        <v>27</v>
      </c>
      <c r="B36" s="12">
        <v>13140196</v>
      </c>
      <c r="C36" s="12">
        <v>741863</v>
      </c>
      <c r="D36" s="12">
        <v>36624</v>
      </c>
      <c r="E36" s="12">
        <v>2585811</v>
      </c>
      <c r="F36" s="12">
        <v>-365522</v>
      </c>
      <c r="G36" s="12">
        <v>1958892</v>
      </c>
      <c r="H36" s="12">
        <v>7478662</v>
      </c>
      <c r="I36" s="12">
        <v>797143</v>
      </c>
      <c r="J36" s="12">
        <v>-466313</v>
      </c>
      <c r="K36" s="11" t="s">
        <v>117</v>
      </c>
    </row>
    <row r="37" spans="1:11" x14ac:dyDescent="0.2">
      <c r="A37" s="1" t="s">
        <v>28</v>
      </c>
      <c r="B37" s="1">
        <v>0</v>
      </c>
      <c r="C37" s="1">
        <v>0</v>
      </c>
      <c r="D37" s="1">
        <v>0</v>
      </c>
      <c r="E37" s="12">
        <v>70600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1" t="s">
        <v>118</v>
      </c>
    </row>
    <row r="38" spans="1:11" x14ac:dyDescent="0.2">
      <c r="A38" s="1" t="s">
        <v>234</v>
      </c>
      <c r="B38" s="1">
        <v>0</v>
      </c>
      <c r="C38" s="1">
        <v>0</v>
      </c>
      <c r="D38" s="1">
        <v>0</v>
      </c>
      <c r="E38" s="12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1" t="s">
        <v>237</v>
      </c>
    </row>
    <row r="39" spans="1:11" x14ac:dyDescent="0.2">
      <c r="A39" s="1" t="s">
        <v>29</v>
      </c>
      <c r="B39" s="12">
        <v>7500000</v>
      </c>
      <c r="C39" s="12">
        <v>850000</v>
      </c>
      <c r="D39" s="12">
        <v>255596</v>
      </c>
      <c r="E39" s="12">
        <v>2244042</v>
      </c>
      <c r="F39" s="1">
        <v>0</v>
      </c>
      <c r="G39" s="12">
        <v>1136652</v>
      </c>
      <c r="H39" s="12">
        <v>3750000</v>
      </c>
      <c r="I39" s="12">
        <v>1642883</v>
      </c>
      <c r="J39" s="12">
        <v>428940</v>
      </c>
      <c r="K39" s="11" t="s">
        <v>119</v>
      </c>
    </row>
    <row r="40" spans="1:11" x14ac:dyDescent="0.2">
      <c r="A40" s="1" t="s">
        <v>30</v>
      </c>
      <c r="B40" s="12">
        <v>2578582</v>
      </c>
      <c r="C40" s="12">
        <v>300000</v>
      </c>
      <c r="D40" s="1">
        <v>0</v>
      </c>
      <c r="E40" s="1">
        <v>0</v>
      </c>
      <c r="F40" s="1">
        <v>0</v>
      </c>
      <c r="G40" s="12">
        <v>2253053</v>
      </c>
      <c r="H40" s="1">
        <v>0</v>
      </c>
      <c r="I40" s="1">
        <v>0</v>
      </c>
      <c r="J40" s="12">
        <v>55087</v>
      </c>
      <c r="K40" s="11" t="s">
        <v>120</v>
      </c>
    </row>
    <row r="41" spans="1:11" x14ac:dyDescent="0.2">
      <c r="A41" s="1" t="s">
        <v>31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2">
        <v>21906</v>
      </c>
      <c r="J41" s="1">
        <v>0</v>
      </c>
      <c r="K41" s="11" t="s">
        <v>121</v>
      </c>
    </row>
    <row r="42" spans="1:11" x14ac:dyDescent="0.2">
      <c r="A42" s="1" t="s">
        <v>32</v>
      </c>
      <c r="B42" s="12">
        <v>-5350</v>
      </c>
      <c r="C42" s="12">
        <v>-107814</v>
      </c>
      <c r="D42" s="12">
        <v>260</v>
      </c>
      <c r="E42" s="1">
        <v>0</v>
      </c>
      <c r="F42" s="1">
        <v>0</v>
      </c>
      <c r="G42" s="12">
        <v>458417</v>
      </c>
      <c r="H42" s="1">
        <v>0</v>
      </c>
      <c r="I42" s="1">
        <v>0</v>
      </c>
      <c r="J42" s="12">
        <v>-192934</v>
      </c>
      <c r="K42" s="11" t="s">
        <v>122</v>
      </c>
    </row>
    <row r="43" spans="1:11" x14ac:dyDescent="0.2">
      <c r="A43" s="1" t="s">
        <v>33</v>
      </c>
      <c r="B43" s="1">
        <v>0</v>
      </c>
      <c r="C43" s="1">
        <v>0</v>
      </c>
      <c r="D43" s="1">
        <v>0</v>
      </c>
      <c r="E43" s="12">
        <v>95684</v>
      </c>
      <c r="F43" s="1">
        <v>0</v>
      </c>
      <c r="G43" s="1">
        <v>0</v>
      </c>
      <c r="H43" s="1">
        <v>0</v>
      </c>
      <c r="I43" s="12">
        <v>-634</v>
      </c>
      <c r="J43" s="1">
        <v>0</v>
      </c>
      <c r="K43" s="11" t="s">
        <v>123</v>
      </c>
    </row>
    <row r="44" spans="1:11" x14ac:dyDescent="0.2">
      <c r="A44" s="1" t="s">
        <v>34</v>
      </c>
      <c r="B44" s="12">
        <v>45713428</v>
      </c>
      <c r="C44" s="1">
        <v>5184049</v>
      </c>
      <c r="D44" s="1">
        <v>1042480</v>
      </c>
      <c r="E44" s="12">
        <v>17608680</v>
      </c>
      <c r="F44" s="12">
        <v>734548</v>
      </c>
      <c r="G44" s="12">
        <v>8307014</v>
      </c>
      <c r="H44" s="12">
        <v>26228662</v>
      </c>
      <c r="I44" s="12">
        <v>40181298</v>
      </c>
      <c r="J44" s="12">
        <v>2505190</v>
      </c>
      <c r="K44" s="11" t="s">
        <v>124</v>
      </c>
    </row>
    <row r="45" spans="1:11" x14ac:dyDescent="0.2">
      <c r="A45" s="1" t="s">
        <v>35</v>
      </c>
      <c r="B45" s="1">
        <v>0</v>
      </c>
      <c r="C45" s="1">
        <v>0</v>
      </c>
      <c r="D45" s="1">
        <v>0</v>
      </c>
      <c r="E45" s="12">
        <v>1102779</v>
      </c>
      <c r="F45" s="1">
        <v>0</v>
      </c>
      <c r="G45" s="1">
        <v>0</v>
      </c>
      <c r="H45" s="1">
        <v>0</v>
      </c>
      <c r="I45" s="12">
        <v>2560102</v>
      </c>
      <c r="J45" s="1">
        <v>0</v>
      </c>
      <c r="K45" s="11" t="s">
        <v>125</v>
      </c>
    </row>
    <row r="46" spans="1:11" x14ac:dyDescent="0.2">
      <c r="A46" s="1" t="s">
        <v>36</v>
      </c>
      <c r="B46" s="12">
        <v>45713428</v>
      </c>
      <c r="C46" s="12">
        <v>5184049</v>
      </c>
      <c r="D46" s="12">
        <v>1042480</v>
      </c>
      <c r="E46" s="12">
        <v>18711459</v>
      </c>
      <c r="F46" s="12">
        <v>734548</v>
      </c>
      <c r="G46" s="12">
        <v>8307014</v>
      </c>
      <c r="H46" s="12">
        <v>26228662</v>
      </c>
      <c r="I46" s="12">
        <v>42741400</v>
      </c>
      <c r="J46" s="12">
        <v>2505190</v>
      </c>
      <c r="K46" s="11" t="s">
        <v>126</v>
      </c>
    </row>
    <row r="47" spans="1:11" x14ac:dyDescent="0.2">
      <c r="A47" s="1" t="s">
        <v>37</v>
      </c>
      <c r="B47" s="12">
        <v>233759</v>
      </c>
      <c r="C47" s="1">
        <v>0</v>
      </c>
      <c r="D47" s="1">
        <v>0</v>
      </c>
      <c r="E47" s="12">
        <v>1465017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1" t="s">
        <v>127</v>
      </c>
    </row>
    <row r="48" spans="1:11" x14ac:dyDescent="0.2">
      <c r="A48" s="1" t="s">
        <v>38</v>
      </c>
      <c r="B48" s="1">
        <v>0</v>
      </c>
      <c r="C48" s="12">
        <v>137855</v>
      </c>
      <c r="D48" s="1">
        <v>0</v>
      </c>
      <c r="E48" s="12">
        <v>3562844</v>
      </c>
      <c r="F48" s="1">
        <v>0</v>
      </c>
      <c r="G48" s="12">
        <v>67542</v>
      </c>
      <c r="H48" s="12">
        <v>38210522</v>
      </c>
      <c r="I48" s="12">
        <v>31160788</v>
      </c>
      <c r="J48" s="1">
        <v>0</v>
      </c>
      <c r="K48" s="11" t="s">
        <v>128</v>
      </c>
    </row>
    <row r="49" spans="1:11" x14ac:dyDescent="0.2">
      <c r="A49" s="1" t="s">
        <v>39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2">
        <v>292670</v>
      </c>
      <c r="H49" s="12">
        <v>279322</v>
      </c>
      <c r="I49" s="1">
        <v>0</v>
      </c>
      <c r="J49" s="12">
        <v>611800</v>
      </c>
      <c r="K49" s="11" t="s">
        <v>129</v>
      </c>
    </row>
    <row r="50" spans="1:11" x14ac:dyDescent="0.2">
      <c r="A50" s="1" t="s">
        <v>40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2">
        <v>13497615</v>
      </c>
      <c r="K50" s="11" t="s">
        <v>130</v>
      </c>
    </row>
    <row r="51" spans="1:11" x14ac:dyDescent="0.2">
      <c r="A51" s="1" t="s">
        <v>41</v>
      </c>
      <c r="B51" s="12">
        <v>3689299</v>
      </c>
      <c r="C51" s="1">
        <v>0</v>
      </c>
      <c r="D51" s="1">
        <v>0</v>
      </c>
      <c r="E51" s="12">
        <v>699823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1" t="s">
        <v>131</v>
      </c>
    </row>
    <row r="52" spans="1:11" x14ac:dyDescent="0.2">
      <c r="A52" s="1" t="s">
        <v>42</v>
      </c>
      <c r="B52" s="12">
        <v>13022564</v>
      </c>
      <c r="C52" s="1">
        <v>0</v>
      </c>
      <c r="D52" s="12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2">
        <v>278650</v>
      </c>
      <c r="K52" s="11" t="s">
        <v>132</v>
      </c>
    </row>
    <row r="53" spans="1:11" x14ac:dyDescent="0.2">
      <c r="A53" s="1" t="s">
        <v>43</v>
      </c>
      <c r="B53" s="12">
        <v>16945622</v>
      </c>
      <c r="C53" s="12">
        <v>137855</v>
      </c>
      <c r="D53" s="12">
        <v>0</v>
      </c>
      <c r="E53" s="12">
        <v>5727684</v>
      </c>
      <c r="F53" s="1">
        <v>0</v>
      </c>
      <c r="G53" s="12">
        <v>360212</v>
      </c>
      <c r="H53" s="12">
        <v>38489844</v>
      </c>
      <c r="I53" s="12">
        <v>31160788</v>
      </c>
      <c r="J53" s="12">
        <v>14388065</v>
      </c>
      <c r="K53" s="11" t="s">
        <v>133</v>
      </c>
    </row>
    <row r="54" spans="1:11" x14ac:dyDescent="0.2">
      <c r="A54" s="1" t="s">
        <v>44</v>
      </c>
      <c r="B54" s="1">
        <v>0</v>
      </c>
      <c r="C54" s="1">
        <v>0</v>
      </c>
      <c r="D54" s="12">
        <v>10171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1" t="s">
        <v>134</v>
      </c>
    </row>
    <row r="55" spans="1:11" x14ac:dyDescent="0.2">
      <c r="A55" s="1" t="s">
        <v>45</v>
      </c>
      <c r="B55" s="1">
        <v>0</v>
      </c>
      <c r="C55" s="12">
        <v>775519</v>
      </c>
      <c r="D55" s="1">
        <v>0</v>
      </c>
      <c r="E55" s="12">
        <v>6155786</v>
      </c>
      <c r="F55" s="1">
        <v>0</v>
      </c>
      <c r="G55" s="12">
        <v>1156232</v>
      </c>
      <c r="H55" s="12">
        <v>21041491</v>
      </c>
      <c r="I55" s="12">
        <v>21358671</v>
      </c>
      <c r="J55" s="12">
        <v>78573</v>
      </c>
      <c r="K55" s="11" t="s">
        <v>135</v>
      </c>
    </row>
    <row r="56" spans="1:11" x14ac:dyDescent="0.2">
      <c r="A56" s="1" t="s">
        <v>46</v>
      </c>
      <c r="B56" s="12">
        <v>14977485</v>
      </c>
      <c r="C56" s="12">
        <v>3132300</v>
      </c>
      <c r="D56" s="12">
        <v>263864</v>
      </c>
      <c r="E56" s="12">
        <v>5833842</v>
      </c>
      <c r="F56" s="12">
        <v>20205</v>
      </c>
      <c r="G56" s="12">
        <v>4598584</v>
      </c>
      <c r="H56" s="12">
        <v>1314104</v>
      </c>
      <c r="I56" s="12">
        <v>19745154</v>
      </c>
      <c r="J56" s="1">
        <v>0</v>
      </c>
      <c r="K56" s="11" t="s">
        <v>136</v>
      </c>
    </row>
    <row r="57" spans="1:11" x14ac:dyDescent="0.2">
      <c r="A57" s="1" t="s">
        <v>47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2">
        <v>0</v>
      </c>
      <c r="J57" s="12">
        <v>371733</v>
      </c>
      <c r="K57" s="11" t="s">
        <v>137</v>
      </c>
    </row>
    <row r="58" spans="1:11" x14ac:dyDescent="0.2">
      <c r="A58" s="1" t="s">
        <v>48</v>
      </c>
      <c r="B58" s="1">
        <v>0</v>
      </c>
      <c r="C58" s="1">
        <v>0</v>
      </c>
      <c r="D58" s="1">
        <v>0</v>
      </c>
      <c r="E58" s="12">
        <v>2874365</v>
      </c>
      <c r="F58" s="1">
        <v>0</v>
      </c>
      <c r="G58" s="1">
        <v>0</v>
      </c>
      <c r="H58" s="1">
        <v>0</v>
      </c>
      <c r="I58" s="12">
        <v>2267425</v>
      </c>
      <c r="J58" s="1">
        <v>0</v>
      </c>
      <c r="K58" s="11" t="s">
        <v>138</v>
      </c>
    </row>
    <row r="59" spans="1:11" x14ac:dyDescent="0.2">
      <c r="A59" s="1" t="s">
        <v>49</v>
      </c>
      <c r="B59" s="12">
        <v>741052</v>
      </c>
      <c r="C59" s="1">
        <v>0</v>
      </c>
      <c r="D59" s="1">
        <v>0</v>
      </c>
      <c r="E59" s="12">
        <v>374418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1" t="s">
        <v>139</v>
      </c>
    </row>
    <row r="60" spans="1:11" x14ac:dyDescent="0.2">
      <c r="A60" s="1" t="s">
        <v>50</v>
      </c>
      <c r="B60" s="12">
        <v>2500000</v>
      </c>
      <c r="C60" s="1">
        <v>0</v>
      </c>
      <c r="D60" s="12">
        <v>0</v>
      </c>
      <c r="E60" s="1">
        <v>0</v>
      </c>
      <c r="F60" s="1">
        <v>0</v>
      </c>
      <c r="G60" s="1">
        <v>0</v>
      </c>
      <c r="H60" s="12">
        <v>211675</v>
      </c>
      <c r="I60" s="1">
        <v>0</v>
      </c>
      <c r="J60" s="12">
        <v>113242</v>
      </c>
      <c r="K60" s="11" t="s">
        <v>140</v>
      </c>
    </row>
    <row r="61" spans="1:11" x14ac:dyDescent="0.2">
      <c r="A61" s="1" t="s">
        <v>51</v>
      </c>
      <c r="B61" s="12">
        <v>236984</v>
      </c>
      <c r="C61" s="12">
        <v>80899</v>
      </c>
      <c r="D61" s="12">
        <v>0</v>
      </c>
      <c r="E61" s="12">
        <v>60500</v>
      </c>
      <c r="F61" s="1">
        <v>0</v>
      </c>
      <c r="G61" s="12">
        <v>264276</v>
      </c>
      <c r="H61" s="12">
        <v>459846</v>
      </c>
      <c r="I61" s="12">
        <v>0</v>
      </c>
      <c r="J61" s="1">
        <v>0</v>
      </c>
      <c r="K61" s="11" t="s">
        <v>141</v>
      </c>
    </row>
    <row r="62" spans="1:11" x14ac:dyDescent="0.2">
      <c r="A62" s="1" t="s">
        <v>235</v>
      </c>
      <c r="B62" s="12">
        <v>0</v>
      </c>
      <c r="C62" s="12">
        <v>0</v>
      </c>
      <c r="D62" s="12">
        <v>0</v>
      </c>
      <c r="E62" s="12">
        <v>0</v>
      </c>
      <c r="F62" s="1">
        <v>0</v>
      </c>
      <c r="G62" s="12">
        <v>0</v>
      </c>
      <c r="H62" s="12">
        <v>0</v>
      </c>
      <c r="I62" s="12">
        <v>0</v>
      </c>
      <c r="J62" s="1">
        <v>0</v>
      </c>
      <c r="K62" s="11" t="s">
        <v>238</v>
      </c>
    </row>
    <row r="63" spans="1:11" x14ac:dyDescent="0.2">
      <c r="A63" s="1" t="s">
        <v>52</v>
      </c>
      <c r="B63" s="1">
        <v>0</v>
      </c>
      <c r="C63" s="1">
        <v>0</v>
      </c>
      <c r="D63" s="12">
        <v>136839</v>
      </c>
      <c r="E63" s="12">
        <v>7443635</v>
      </c>
      <c r="F63" s="12">
        <v>39703</v>
      </c>
      <c r="G63" s="1">
        <v>0</v>
      </c>
      <c r="H63" s="1">
        <v>0</v>
      </c>
      <c r="I63" s="12">
        <v>8668872</v>
      </c>
      <c r="J63" s="1">
        <v>0</v>
      </c>
      <c r="K63" s="11" t="s">
        <v>142</v>
      </c>
    </row>
    <row r="64" spans="1:11" x14ac:dyDescent="0.2">
      <c r="A64" s="1" t="s">
        <v>53</v>
      </c>
      <c r="B64" s="12">
        <v>18455521</v>
      </c>
      <c r="C64" s="12">
        <v>3988718</v>
      </c>
      <c r="D64" s="12">
        <v>410874</v>
      </c>
      <c r="E64" s="12">
        <v>22742546</v>
      </c>
      <c r="F64" s="12">
        <v>59908</v>
      </c>
      <c r="G64" s="12">
        <v>6019092</v>
      </c>
      <c r="H64" s="12">
        <v>23027116</v>
      </c>
      <c r="I64" s="12">
        <v>52040122</v>
      </c>
      <c r="J64" s="12">
        <v>563548</v>
      </c>
      <c r="K64" s="11" t="s">
        <v>143</v>
      </c>
    </row>
    <row r="65" spans="1:11" x14ac:dyDescent="0.2">
      <c r="A65" s="1" t="s">
        <v>54</v>
      </c>
      <c r="B65" s="12">
        <v>35401143</v>
      </c>
      <c r="C65" s="12">
        <v>4126573</v>
      </c>
      <c r="D65" s="12">
        <v>410874</v>
      </c>
      <c r="E65" s="12">
        <v>28470230</v>
      </c>
      <c r="F65" s="12">
        <v>59908</v>
      </c>
      <c r="G65" s="12">
        <v>6379304</v>
      </c>
      <c r="H65" s="12">
        <v>61516960</v>
      </c>
      <c r="I65" s="12">
        <v>83200910</v>
      </c>
      <c r="J65" s="12">
        <v>14951613</v>
      </c>
      <c r="K65" s="11" t="s">
        <v>144</v>
      </c>
    </row>
    <row r="66" spans="1:11" x14ac:dyDescent="0.2">
      <c r="A66" s="1" t="s">
        <v>55</v>
      </c>
      <c r="B66" s="12">
        <v>81114571</v>
      </c>
      <c r="C66" s="12">
        <v>9310622</v>
      </c>
      <c r="D66" s="12">
        <v>1453354</v>
      </c>
      <c r="E66" s="12">
        <v>47181689</v>
      </c>
      <c r="F66" s="12">
        <v>794456</v>
      </c>
      <c r="G66" s="12">
        <v>14686318</v>
      </c>
      <c r="H66" s="12">
        <v>87745622</v>
      </c>
      <c r="I66" s="12">
        <v>125942310</v>
      </c>
      <c r="J66" s="12">
        <v>17456803</v>
      </c>
      <c r="K66" s="11" t="s">
        <v>145</v>
      </c>
    </row>
    <row r="68" spans="1:11" x14ac:dyDescent="0.2">
      <c r="A68" s="10" t="s">
        <v>94</v>
      </c>
      <c r="K68" s="10" t="s">
        <v>146</v>
      </c>
    </row>
    <row r="69" spans="1:11" x14ac:dyDescent="0.2">
      <c r="A69" s="1" t="s">
        <v>56</v>
      </c>
      <c r="B69" s="12">
        <v>86430069</v>
      </c>
      <c r="C69" s="12">
        <v>7802964</v>
      </c>
      <c r="D69" s="12">
        <v>1937972</v>
      </c>
      <c r="E69" s="12">
        <v>27012040</v>
      </c>
      <c r="F69" s="12">
        <v>0</v>
      </c>
      <c r="G69" s="12">
        <v>2345074</v>
      </c>
      <c r="H69" s="12">
        <v>11967560</v>
      </c>
      <c r="I69" s="12">
        <v>64445609</v>
      </c>
      <c r="J69" s="12">
        <v>577566</v>
      </c>
      <c r="K69" s="11" t="s">
        <v>147</v>
      </c>
    </row>
    <row r="70" spans="1:11" x14ac:dyDescent="0.2">
      <c r="A70" s="1" t="s">
        <v>57</v>
      </c>
      <c r="B70" s="12">
        <v>53489898</v>
      </c>
      <c r="C70" s="12">
        <v>6886637</v>
      </c>
      <c r="D70" s="12">
        <v>1469388</v>
      </c>
      <c r="E70" s="12">
        <v>20616851</v>
      </c>
      <c r="F70" s="1">
        <v>0</v>
      </c>
      <c r="G70" s="1">
        <v>0</v>
      </c>
      <c r="H70" s="12">
        <v>325447</v>
      </c>
      <c r="I70" s="12">
        <v>61793778</v>
      </c>
      <c r="J70" s="1">
        <v>0</v>
      </c>
      <c r="K70" s="11" t="s">
        <v>148</v>
      </c>
    </row>
    <row r="71" spans="1:11" x14ac:dyDescent="0.2">
      <c r="A71" s="1" t="s">
        <v>58</v>
      </c>
      <c r="B71" s="12">
        <v>32940171</v>
      </c>
      <c r="C71" s="12">
        <v>916327</v>
      </c>
      <c r="D71" s="12">
        <v>468584</v>
      </c>
      <c r="E71" s="12">
        <v>6395189</v>
      </c>
      <c r="F71" s="12">
        <v>0</v>
      </c>
      <c r="G71" s="12">
        <v>2345074</v>
      </c>
      <c r="H71" s="12">
        <v>11642113</v>
      </c>
      <c r="I71" s="12">
        <v>2651831</v>
      </c>
      <c r="J71" s="12">
        <v>577566</v>
      </c>
      <c r="K71" s="11" t="s">
        <v>149</v>
      </c>
    </row>
    <row r="72" spans="1:11" x14ac:dyDescent="0.2">
      <c r="A72" s="1" t="s">
        <v>59</v>
      </c>
      <c r="B72" s="12">
        <v>8703655</v>
      </c>
      <c r="C72" s="12">
        <v>500740</v>
      </c>
      <c r="D72" s="12">
        <v>379961</v>
      </c>
      <c r="E72" s="12">
        <v>6889101</v>
      </c>
      <c r="F72" s="12">
        <v>41138</v>
      </c>
      <c r="G72" s="12">
        <v>2080553</v>
      </c>
      <c r="H72" s="12">
        <v>1628216</v>
      </c>
      <c r="I72" s="12">
        <v>1417029</v>
      </c>
      <c r="J72" s="12">
        <v>180951</v>
      </c>
      <c r="K72" s="11" t="s">
        <v>150</v>
      </c>
    </row>
    <row r="73" spans="1:11" x14ac:dyDescent="0.2">
      <c r="A73" s="1" t="s">
        <v>60</v>
      </c>
      <c r="B73" s="12">
        <v>6236497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2">
        <v>271583</v>
      </c>
      <c r="K73" s="11" t="s">
        <v>151</v>
      </c>
    </row>
    <row r="74" spans="1:11" x14ac:dyDescent="0.2">
      <c r="A74" s="1" t="s">
        <v>61</v>
      </c>
      <c r="B74" s="12">
        <v>2764014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1" t="s">
        <v>152</v>
      </c>
    </row>
    <row r="75" spans="1:11" x14ac:dyDescent="0.2">
      <c r="A75" s="1" t="s">
        <v>62</v>
      </c>
      <c r="B75" s="12">
        <v>5550142</v>
      </c>
      <c r="C75" s="12">
        <v>21000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1" t="s">
        <v>153</v>
      </c>
    </row>
    <row r="76" spans="1:11" x14ac:dyDescent="0.2">
      <c r="A76" s="1" t="s">
        <v>63</v>
      </c>
      <c r="B76" s="12">
        <v>9685863</v>
      </c>
      <c r="C76" s="12">
        <v>394587</v>
      </c>
      <c r="D76" s="12">
        <v>88623</v>
      </c>
      <c r="E76" s="12">
        <v>-493912</v>
      </c>
      <c r="F76" s="12">
        <v>-41138</v>
      </c>
      <c r="G76" s="12">
        <v>264521</v>
      </c>
      <c r="H76" s="12">
        <v>10013897</v>
      </c>
      <c r="I76" s="12">
        <v>1234802</v>
      </c>
      <c r="J76" s="12">
        <v>125032</v>
      </c>
      <c r="K76" s="11" t="s">
        <v>154</v>
      </c>
    </row>
    <row r="77" spans="1:11" x14ac:dyDescent="0.2">
      <c r="A77" s="1" t="s">
        <v>64</v>
      </c>
      <c r="B77" s="12">
        <v>187270</v>
      </c>
      <c r="C77" s="12">
        <v>170000</v>
      </c>
      <c r="D77" s="12">
        <v>16122</v>
      </c>
      <c r="E77" s="12">
        <v>508523</v>
      </c>
      <c r="F77" s="1">
        <v>0</v>
      </c>
      <c r="G77" s="12">
        <v>98488</v>
      </c>
      <c r="H77" s="12">
        <v>1600000</v>
      </c>
      <c r="I77" s="12">
        <v>100000</v>
      </c>
      <c r="J77" s="1">
        <v>0</v>
      </c>
      <c r="K77" s="11" t="s">
        <v>155</v>
      </c>
    </row>
    <row r="78" spans="1:11" x14ac:dyDescent="0.2">
      <c r="A78" s="1" t="s">
        <v>65</v>
      </c>
      <c r="B78" s="12">
        <v>1935880</v>
      </c>
      <c r="C78" s="12">
        <v>129859</v>
      </c>
      <c r="D78" s="12">
        <v>16646</v>
      </c>
      <c r="E78" s="12">
        <v>460791</v>
      </c>
      <c r="F78" s="12">
        <v>1558</v>
      </c>
      <c r="G78" s="12">
        <v>269886</v>
      </c>
      <c r="H78" s="12">
        <v>1043289</v>
      </c>
      <c r="I78" s="12">
        <v>199172</v>
      </c>
      <c r="J78" s="12">
        <v>100174</v>
      </c>
      <c r="K78" s="11" t="s">
        <v>156</v>
      </c>
    </row>
    <row r="79" spans="1:11" x14ac:dyDescent="0.2">
      <c r="A79" s="1" t="s">
        <v>66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2">
        <v>11573</v>
      </c>
      <c r="H79" s="1">
        <v>0</v>
      </c>
      <c r="I79" s="1">
        <v>0</v>
      </c>
      <c r="J79" s="1">
        <v>0</v>
      </c>
      <c r="K79" s="11" t="s">
        <v>157</v>
      </c>
    </row>
    <row r="80" spans="1:11" x14ac:dyDescent="0.2">
      <c r="A80" s="13" t="s">
        <v>67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2">
        <v>-250000</v>
      </c>
      <c r="I80" s="1">
        <v>0</v>
      </c>
      <c r="J80" s="1">
        <v>0</v>
      </c>
      <c r="K80" s="37" t="s">
        <v>232</v>
      </c>
    </row>
    <row r="81" spans="1:11" x14ac:dyDescent="0.2">
      <c r="A81" s="1" t="s">
        <v>68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2">
        <v>106850</v>
      </c>
      <c r="H81" s="12">
        <v>662628</v>
      </c>
      <c r="I81" s="1">
        <v>0</v>
      </c>
      <c r="J81" s="1">
        <v>0</v>
      </c>
      <c r="K81" s="11" t="s">
        <v>158</v>
      </c>
    </row>
    <row r="82" spans="1:11" x14ac:dyDescent="0.2">
      <c r="A82" s="1" t="s">
        <v>69</v>
      </c>
      <c r="B82" s="12">
        <v>397826</v>
      </c>
      <c r="C82" s="1">
        <v>0</v>
      </c>
      <c r="D82" s="1">
        <v>0</v>
      </c>
      <c r="E82" s="12">
        <v>4993688</v>
      </c>
      <c r="F82" s="1">
        <v>0</v>
      </c>
      <c r="G82" s="12">
        <v>186845</v>
      </c>
      <c r="H82" s="1">
        <v>0</v>
      </c>
      <c r="I82" s="1">
        <v>0</v>
      </c>
      <c r="J82" s="1">
        <v>0</v>
      </c>
      <c r="K82" s="11" t="s">
        <v>159</v>
      </c>
    </row>
    <row r="83" spans="1:11" x14ac:dyDescent="0.2">
      <c r="A83" s="1" t="s">
        <v>70</v>
      </c>
      <c r="B83" s="12">
        <v>346681</v>
      </c>
      <c r="C83" s="12">
        <v>62445</v>
      </c>
      <c r="D83" s="1">
        <v>0</v>
      </c>
      <c r="E83" s="12">
        <v>1934501</v>
      </c>
      <c r="F83" s="1">
        <v>0</v>
      </c>
      <c r="G83" s="12">
        <v>114448</v>
      </c>
      <c r="H83" s="12">
        <v>5808785</v>
      </c>
      <c r="I83" s="12">
        <v>711236</v>
      </c>
      <c r="J83" s="12">
        <v>472627</v>
      </c>
      <c r="K83" s="11" t="s">
        <v>160</v>
      </c>
    </row>
    <row r="84" spans="1:11" x14ac:dyDescent="0.2">
      <c r="A84" s="1" t="s">
        <v>71</v>
      </c>
      <c r="B84" s="12">
        <v>-784033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1" t="s">
        <v>161</v>
      </c>
    </row>
    <row r="85" spans="1:11" x14ac:dyDescent="0.2">
      <c r="A85" s="1" t="s">
        <v>72</v>
      </c>
      <c r="B85" s="12">
        <v>10701585</v>
      </c>
      <c r="C85" s="12">
        <v>292001</v>
      </c>
      <c r="D85" s="12">
        <v>89147</v>
      </c>
      <c r="E85" s="12">
        <v>2517543</v>
      </c>
      <c r="F85" s="12">
        <v>-39580</v>
      </c>
      <c r="G85" s="12">
        <v>603593</v>
      </c>
      <c r="H85" s="12">
        <v>4061029</v>
      </c>
      <c r="I85" s="12">
        <v>622738</v>
      </c>
      <c r="J85" s="12">
        <v>-247421</v>
      </c>
      <c r="K85" s="11" t="s">
        <v>162</v>
      </c>
    </row>
    <row r="86" spans="1:11" x14ac:dyDescent="0.2">
      <c r="A86" s="1" t="s">
        <v>73</v>
      </c>
      <c r="B86" s="12">
        <v>280792</v>
      </c>
      <c r="C86" s="12">
        <v>81124</v>
      </c>
      <c r="D86" s="12">
        <v>26282</v>
      </c>
      <c r="E86" s="12">
        <v>368288</v>
      </c>
      <c r="F86" s="1">
        <v>0</v>
      </c>
      <c r="G86" s="12">
        <v>176766</v>
      </c>
      <c r="H86" s="12">
        <v>620785</v>
      </c>
      <c r="I86" s="1">
        <v>0</v>
      </c>
      <c r="J86" s="1">
        <v>0</v>
      </c>
      <c r="K86" s="11" t="s">
        <v>163</v>
      </c>
    </row>
    <row r="87" spans="1:11" x14ac:dyDescent="0.2">
      <c r="A87" s="1" t="s">
        <v>74</v>
      </c>
      <c r="B87" s="12">
        <v>10420793</v>
      </c>
      <c r="C87" s="12">
        <v>210877</v>
      </c>
      <c r="D87" s="12">
        <v>62865</v>
      </c>
      <c r="E87" s="12">
        <v>2149255</v>
      </c>
      <c r="F87" s="12">
        <v>-39580</v>
      </c>
      <c r="G87" s="12">
        <v>426827</v>
      </c>
      <c r="H87" s="12">
        <v>3440244</v>
      </c>
      <c r="I87" s="12">
        <v>622738</v>
      </c>
      <c r="J87" s="12">
        <v>-247421</v>
      </c>
      <c r="K87" s="11" t="s">
        <v>164</v>
      </c>
    </row>
    <row r="88" spans="1:11" x14ac:dyDescent="0.2">
      <c r="A88" s="1" t="s">
        <v>75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1" t="s">
        <v>165</v>
      </c>
    </row>
    <row r="89" spans="1:11" x14ac:dyDescent="0.2">
      <c r="A89" s="1" t="s">
        <v>76</v>
      </c>
      <c r="B89" s="12">
        <v>10420793</v>
      </c>
      <c r="C89" s="12">
        <v>210877</v>
      </c>
      <c r="D89" s="12">
        <v>62865</v>
      </c>
      <c r="E89" s="12">
        <v>2149255</v>
      </c>
      <c r="F89" s="12">
        <v>-39580</v>
      </c>
      <c r="G89" s="12">
        <v>426827</v>
      </c>
      <c r="H89" s="12">
        <v>3440244</v>
      </c>
      <c r="I89" s="12">
        <v>622738</v>
      </c>
      <c r="J89" s="12">
        <v>-247421</v>
      </c>
      <c r="K89" s="11" t="s">
        <v>166</v>
      </c>
    </row>
    <row r="90" spans="1:11" x14ac:dyDescent="0.2">
      <c r="A90" s="1" t="s">
        <v>77</v>
      </c>
      <c r="B90" s="1">
        <v>10420793</v>
      </c>
      <c r="C90" s="1">
        <v>210877</v>
      </c>
      <c r="D90" s="1">
        <v>62865</v>
      </c>
      <c r="E90" s="12">
        <v>1930673</v>
      </c>
      <c r="F90" s="1">
        <v>-39580</v>
      </c>
      <c r="G90" s="12">
        <v>426827</v>
      </c>
      <c r="H90" s="1">
        <v>3440244</v>
      </c>
      <c r="I90" s="12">
        <v>410400</v>
      </c>
      <c r="J90" s="1">
        <v>-247421</v>
      </c>
      <c r="K90" s="11" t="s">
        <v>167</v>
      </c>
    </row>
    <row r="91" spans="1:11" x14ac:dyDescent="0.2">
      <c r="A91" s="1" t="s">
        <v>78</v>
      </c>
      <c r="B91" s="1">
        <v>0</v>
      </c>
      <c r="C91" s="1">
        <v>0</v>
      </c>
      <c r="D91" s="1">
        <v>0</v>
      </c>
      <c r="E91" s="12">
        <v>218582</v>
      </c>
      <c r="F91" s="1">
        <v>0</v>
      </c>
      <c r="G91" s="1">
        <v>0</v>
      </c>
      <c r="H91" s="1">
        <v>0</v>
      </c>
      <c r="I91" s="12">
        <v>212338</v>
      </c>
      <c r="J91" s="1">
        <v>0</v>
      </c>
      <c r="K91" s="11" t="s">
        <v>168</v>
      </c>
    </row>
    <row r="92" spans="1:11" x14ac:dyDescent="0.2">
      <c r="K92" t="s">
        <v>0</v>
      </c>
    </row>
    <row r="93" spans="1:11" x14ac:dyDescent="0.2">
      <c r="A93" s="10" t="s">
        <v>95</v>
      </c>
      <c r="K93" s="10" t="s">
        <v>169</v>
      </c>
    </row>
    <row r="94" spans="1:11" x14ac:dyDescent="0.2">
      <c r="A94" s="1" t="s">
        <v>244</v>
      </c>
      <c r="B94" s="12">
        <v>16861617</v>
      </c>
      <c r="C94" s="12">
        <v>320453</v>
      </c>
      <c r="D94" s="12">
        <v>156237</v>
      </c>
      <c r="E94" s="12">
        <v>3978248</v>
      </c>
      <c r="F94" s="12">
        <v>-15484</v>
      </c>
      <c r="G94" s="12">
        <v>-399645</v>
      </c>
      <c r="H94" s="12">
        <v>11261201</v>
      </c>
      <c r="I94" s="12">
        <v>10705426</v>
      </c>
      <c r="J94" s="12">
        <v>102393</v>
      </c>
      <c r="K94" s="11" t="s">
        <v>245</v>
      </c>
    </row>
    <row r="95" spans="1:11" x14ac:dyDescent="0.2">
      <c r="A95" s="1" t="s">
        <v>79</v>
      </c>
      <c r="B95" s="12">
        <v>1204220</v>
      </c>
      <c r="C95" s="12">
        <v>124201</v>
      </c>
      <c r="D95" s="12">
        <v>53272</v>
      </c>
      <c r="E95" s="12">
        <v>-733931</v>
      </c>
      <c r="F95" s="12">
        <v>-279</v>
      </c>
      <c r="G95" s="12">
        <v>443565</v>
      </c>
      <c r="H95" s="12">
        <v>1041663</v>
      </c>
      <c r="I95" s="12">
        <v>-33589</v>
      </c>
      <c r="J95" s="12">
        <v>153976</v>
      </c>
      <c r="K95" s="11" t="s">
        <v>246</v>
      </c>
    </row>
    <row r="96" spans="1:11" x14ac:dyDescent="0.2">
      <c r="A96" s="1" t="s">
        <v>80</v>
      </c>
      <c r="B96" s="12">
        <v>-13346612</v>
      </c>
      <c r="C96" s="12">
        <v>-234321</v>
      </c>
      <c r="D96" s="12">
        <v>-305563</v>
      </c>
      <c r="E96" s="12">
        <v>-2803827</v>
      </c>
      <c r="F96" s="1">
        <v>0</v>
      </c>
      <c r="G96" s="12">
        <v>-326226</v>
      </c>
      <c r="H96" s="12">
        <v>-9049589</v>
      </c>
      <c r="I96" s="12">
        <v>-5084175</v>
      </c>
      <c r="J96" s="12">
        <v>-262386</v>
      </c>
      <c r="K96" s="11" t="s">
        <v>247</v>
      </c>
    </row>
    <row r="97" spans="1:11" x14ac:dyDescent="0.2">
      <c r="A97" s="1" t="s">
        <v>81</v>
      </c>
      <c r="B97" s="1">
        <v>0</v>
      </c>
      <c r="C97" s="1">
        <v>0</v>
      </c>
      <c r="D97" s="1">
        <v>0</v>
      </c>
      <c r="E97" s="12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1" t="s">
        <v>170</v>
      </c>
    </row>
    <row r="98" spans="1:11" x14ac:dyDescent="0.2">
      <c r="A98" s="1" t="s">
        <v>82</v>
      </c>
      <c r="B98" s="12">
        <v>2257801</v>
      </c>
      <c r="C98" s="12">
        <v>200948</v>
      </c>
      <c r="D98" s="12">
        <v>438783</v>
      </c>
      <c r="E98" s="12">
        <v>3631959</v>
      </c>
      <c r="F98" s="12">
        <v>17121</v>
      </c>
      <c r="G98" s="12">
        <v>1623148</v>
      </c>
      <c r="H98" s="12">
        <v>-8267952</v>
      </c>
      <c r="I98" s="12">
        <v>2242997</v>
      </c>
      <c r="J98" s="12">
        <v>15772</v>
      </c>
      <c r="K98" s="11" t="s">
        <v>171</v>
      </c>
    </row>
    <row r="99" spans="1:11" x14ac:dyDescent="0.2">
      <c r="A99" s="1" t="s">
        <v>83</v>
      </c>
      <c r="B99" s="12">
        <v>6977026</v>
      </c>
      <c r="C99" s="12">
        <v>411281</v>
      </c>
      <c r="D99" s="12">
        <v>342729</v>
      </c>
      <c r="E99" s="12">
        <v>4072449</v>
      </c>
      <c r="F99" s="12">
        <v>1358</v>
      </c>
      <c r="G99" s="12">
        <v>1340842</v>
      </c>
      <c r="H99" s="12">
        <v>-5014677</v>
      </c>
      <c r="I99" s="12">
        <v>7830659</v>
      </c>
      <c r="J99" s="12">
        <v>9755</v>
      </c>
      <c r="K99" s="11" t="s">
        <v>172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05AC9-AE8F-4623-86AD-086F0236B538}">
  <dimension ref="A3:M38"/>
  <sheetViews>
    <sheetView workbookViewId="0">
      <selection activeCell="H17" sqref="H17"/>
    </sheetView>
  </sheetViews>
  <sheetFormatPr defaultRowHeight="12.75" x14ac:dyDescent="0.2"/>
  <cols>
    <col min="1" max="1" width="43.7109375" bestFit="1" customWidth="1"/>
    <col min="2" max="10" width="15.7109375" customWidth="1"/>
    <col min="11" max="11" width="35.28515625" customWidth="1"/>
  </cols>
  <sheetData>
    <row r="3" spans="1:13" ht="25.5" x14ac:dyDescent="0.2">
      <c r="A3" s="15"/>
      <c r="B3" s="4" t="s">
        <v>85</v>
      </c>
      <c r="C3" s="4" t="s">
        <v>86</v>
      </c>
      <c r="D3" s="4" t="s">
        <v>87</v>
      </c>
      <c r="E3" s="4" t="s">
        <v>88</v>
      </c>
      <c r="F3" s="4" t="s">
        <v>89</v>
      </c>
      <c r="G3" s="4" t="s">
        <v>174</v>
      </c>
      <c r="H3" s="4" t="s">
        <v>90</v>
      </c>
      <c r="I3" s="4" t="s">
        <v>91</v>
      </c>
      <c r="J3" s="4" t="s">
        <v>92</v>
      </c>
      <c r="K3" s="15"/>
    </row>
    <row r="4" spans="1:13" ht="51" x14ac:dyDescent="0.2">
      <c r="A4" s="16" t="s">
        <v>240</v>
      </c>
      <c r="B4" s="4" t="s">
        <v>3</v>
      </c>
      <c r="C4" s="4" t="s">
        <v>2</v>
      </c>
      <c r="D4" s="4" t="s">
        <v>5</v>
      </c>
      <c r="E4" s="4" t="s">
        <v>84</v>
      </c>
      <c r="F4" s="4" t="s">
        <v>176</v>
      </c>
      <c r="G4" s="4" t="s">
        <v>175</v>
      </c>
      <c r="H4" s="4" t="s">
        <v>177</v>
      </c>
      <c r="I4" s="4" t="s">
        <v>1</v>
      </c>
      <c r="J4" s="4" t="s">
        <v>4</v>
      </c>
      <c r="K4" s="16" t="s">
        <v>239</v>
      </c>
    </row>
    <row r="5" spans="1:13" ht="15" x14ac:dyDescent="0.2">
      <c r="A5" s="17"/>
      <c r="B5" s="8">
        <v>131022</v>
      </c>
      <c r="C5" s="8">
        <v>131023</v>
      </c>
      <c r="D5" s="8">
        <v>131081</v>
      </c>
      <c r="E5" s="8">
        <v>131228</v>
      </c>
      <c r="F5" s="8">
        <v>131238</v>
      </c>
      <c r="G5" s="8">
        <v>131252</v>
      </c>
      <c r="H5" s="8">
        <v>131264</v>
      </c>
      <c r="I5" s="8">
        <v>141058</v>
      </c>
      <c r="J5" s="8">
        <v>131230</v>
      </c>
      <c r="K5" s="17"/>
    </row>
    <row r="6" spans="1:13" ht="14.25" x14ac:dyDescent="0.2">
      <c r="A6" s="18" t="s">
        <v>178</v>
      </c>
      <c r="B6" s="19">
        <v>1</v>
      </c>
      <c r="C6" s="19">
        <v>1</v>
      </c>
      <c r="D6" s="19">
        <v>1</v>
      </c>
      <c r="E6" s="19">
        <v>1</v>
      </c>
      <c r="F6" s="19">
        <v>1</v>
      </c>
      <c r="G6" s="19">
        <v>1</v>
      </c>
      <c r="H6" s="19">
        <v>1</v>
      </c>
      <c r="I6" s="19">
        <v>1</v>
      </c>
      <c r="J6" s="33">
        <v>1</v>
      </c>
      <c r="K6" s="20" t="s">
        <v>179</v>
      </c>
    </row>
    <row r="7" spans="1:13" ht="14.25" x14ac:dyDescent="0.2">
      <c r="A7" s="18" t="s">
        <v>242</v>
      </c>
      <c r="B7" s="19">
        <v>6.5</v>
      </c>
      <c r="C7" s="19">
        <v>1.06</v>
      </c>
      <c r="D7" s="19">
        <v>1.44</v>
      </c>
      <c r="E7" s="19">
        <v>1.24</v>
      </c>
      <c r="F7" s="19">
        <v>0.98</v>
      </c>
      <c r="G7" s="19">
        <v>2.04</v>
      </c>
      <c r="H7" s="19">
        <v>4</v>
      </c>
      <c r="I7" s="19">
        <v>0.26</v>
      </c>
      <c r="J7" s="33">
        <v>1.1000000000000001</v>
      </c>
      <c r="K7" s="21" t="s">
        <v>241</v>
      </c>
    </row>
    <row r="8" spans="1:13" ht="14.25" x14ac:dyDescent="0.2">
      <c r="A8" s="18" t="s">
        <v>181</v>
      </c>
      <c r="B8" s="22">
        <v>771528.67</v>
      </c>
      <c r="C8" s="22">
        <v>350364.49</v>
      </c>
      <c r="D8" s="22">
        <v>188685.9</v>
      </c>
      <c r="E8" s="22">
        <v>1542851.52</v>
      </c>
      <c r="F8" s="22">
        <v>62003.96</v>
      </c>
      <c r="G8" s="22">
        <v>415064.01</v>
      </c>
      <c r="H8" s="22">
        <v>432547.4</v>
      </c>
      <c r="I8" s="22">
        <v>5610557.6600000001</v>
      </c>
      <c r="J8" s="34">
        <v>2100281.1</v>
      </c>
      <c r="K8" s="21" t="s">
        <v>182</v>
      </c>
    </row>
    <row r="9" spans="1:13" ht="14.25" x14ac:dyDescent="0.2">
      <c r="A9" s="18" t="s">
        <v>183</v>
      </c>
      <c r="B9" s="32">
        <v>118960</v>
      </c>
      <c r="C9" s="32">
        <v>347050</v>
      </c>
      <c r="D9" s="32">
        <v>173631</v>
      </c>
      <c r="E9" s="32">
        <v>1477957</v>
      </c>
      <c r="F9" s="32">
        <v>64978</v>
      </c>
      <c r="G9" s="32">
        <v>243476</v>
      </c>
      <c r="H9" s="32">
        <v>121316</v>
      </c>
      <c r="I9" s="32">
        <v>22590797</v>
      </c>
      <c r="J9" s="38">
        <v>2720188</v>
      </c>
      <c r="K9" s="21" t="s">
        <v>184</v>
      </c>
    </row>
    <row r="10" spans="1:13" ht="14.25" x14ac:dyDescent="0.2">
      <c r="A10" s="18" t="s">
        <v>185</v>
      </c>
      <c r="B10" s="32">
        <v>814</v>
      </c>
      <c r="C10" s="32">
        <v>429</v>
      </c>
      <c r="D10" s="32">
        <v>471</v>
      </c>
      <c r="E10" s="32">
        <v>1966</v>
      </c>
      <c r="F10" s="32">
        <v>549</v>
      </c>
      <c r="G10" s="32">
        <v>415</v>
      </c>
      <c r="H10" s="32">
        <v>30</v>
      </c>
      <c r="I10" s="32">
        <v>7801</v>
      </c>
      <c r="J10" s="38">
        <v>4339</v>
      </c>
      <c r="K10" s="21" t="s">
        <v>186</v>
      </c>
    </row>
    <row r="11" spans="1:13" ht="14.25" x14ac:dyDescent="0.2">
      <c r="A11" s="18" t="s">
        <v>187</v>
      </c>
      <c r="B11" s="32">
        <f>'Annual Financial Data'!B35</f>
        <v>22500000</v>
      </c>
      <c r="C11" s="32">
        <f>'Annual Financial Data'!C35</f>
        <v>3400000</v>
      </c>
      <c r="D11" s="32">
        <f>'Annual Financial Data'!D35</f>
        <v>750000</v>
      </c>
      <c r="E11" s="32">
        <f>'Annual Financial Data'!E35</f>
        <v>12612543</v>
      </c>
      <c r="F11" s="32">
        <f>'Annual Financial Data'!F35</f>
        <v>1100070</v>
      </c>
      <c r="G11" s="32">
        <f>'Annual Financial Data'!G35</f>
        <v>2500000</v>
      </c>
      <c r="H11" s="32">
        <f>'Annual Financial Data'!H35</f>
        <v>15000000</v>
      </c>
      <c r="I11" s="32">
        <f>'Annual Financial Data'!I35</f>
        <v>37720000</v>
      </c>
      <c r="J11" s="38">
        <f>'Annual Financial Data'!J35</f>
        <v>2680410</v>
      </c>
      <c r="K11" s="21" t="s">
        <v>188</v>
      </c>
      <c r="M11" s="23"/>
    </row>
    <row r="12" spans="1:13" ht="14.25" x14ac:dyDescent="0.2">
      <c r="A12" s="18" t="s">
        <v>189</v>
      </c>
      <c r="B12" s="19">
        <f>B11*B7</f>
        <v>146250000</v>
      </c>
      <c r="C12" s="19">
        <f t="shared" ref="C12:I12" si="0">C11*C7</f>
        <v>3604000</v>
      </c>
      <c r="D12" s="19">
        <f t="shared" si="0"/>
        <v>1080000</v>
      </c>
      <c r="E12" s="19">
        <f t="shared" si="0"/>
        <v>15639553.32</v>
      </c>
      <c r="F12" s="19">
        <f t="shared" si="0"/>
        <v>1078068.6000000001</v>
      </c>
      <c r="G12" s="19">
        <f t="shared" si="0"/>
        <v>5100000</v>
      </c>
      <c r="H12" s="19">
        <f t="shared" si="0"/>
        <v>60000000</v>
      </c>
      <c r="I12" s="19">
        <f t="shared" si="0"/>
        <v>9807200</v>
      </c>
      <c r="J12" s="33">
        <f>J11*J7</f>
        <v>2948451.0000000005</v>
      </c>
      <c r="K12" s="21" t="s">
        <v>190</v>
      </c>
    </row>
    <row r="13" spans="1:13" ht="14.25" x14ac:dyDescent="0.2">
      <c r="A13" s="18" t="s">
        <v>191</v>
      </c>
      <c r="B13" s="14">
        <v>46022</v>
      </c>
      <c r="C13" s="14">
        <v>46022</v>
      </c>
      <c r="D13" s="14">
        <v>46022</v>
      </c>
      <c r="E13" s="14">
        <v>46022</v>
      </c>
      <c r="F13" s="14">
        <v>46022</v>
      </c>
      <c r="G13" s="14">
        <v>46022</v>
      </c>
      <c r="H13" s="14">
        <v>46022</v>
      </c>
      <c r="I13" s="14">
        <v>46022</v>
      </c>
      <c r="J13" s="35">
        <v>46022</v>
      </c>
      <c r="K13" s="21" t="s">
        <v>192</v>
      </c>
    </row>
    <row r="14" spans="1:13" x14ac:dyDescent="0.2">
      <c r="A14" s="9"/>
      <c r="K14" s="24"/>
    </row>
    <row r="15" spans="1:13" x14ac:dyDescent="0.2">
      <c r="B15" s="23"/>
      <c r="C15" s="23"/>
      <c r="D15" s="23"/>
      <c r="E15" s="23"/>
      <c r="F15" s="23"/>
      <c r="G15" s="23"/>
      <c r="H15" s="23"/>
      <c r="I15" s="23"/>
      <c r="J15" s="23"/>
    </row>
    <row r="16" spans="1:13" ht="15" x14ac:dyDescent="0.2">
      <c r="A16" s="25" t="s">
        <v>193</v>
      </c>
      <c r="B16" s="26"/>
      <c r="C16" s="26"/>
      <c r="D16" s="26"/>
      <c r="E16" s="26"/>
      <c r="F16" s="26"/>
      <c r="G16" s="26"/>
      <c r="H16" s="26"/>
      <c r="I16" s="26"/>
      <c r="J16" s="26"/>
      <c r="K16" s="27" t="s">
        <v>194</v>
      </c>
    </row>
    <row r="17" spans="1:11" ht="14.25" x14ac:dyDescent="0.2">
      <c r="A17" s="28" t="s">
        <v>195</v>
      </c>
      <c r="B17" s="29">
        <f t="shared" ref="B17:J17" si="1">+B9*100/B11</f>
        <v>0.52871111111111113</v>
      </c>
      <c r="C17" s="29">
        <f t="shared" si="1"/>
        <v>10.20735294117647</v>
      </c>
      <c r="D17" s="29">
        <f t="shared" si="1"/>
        <v>23.1508</v>
      </c>
      <c r="E17" s="29">
        <f t="shared" si="1"/>
        <v>11.718152318687833</v>
      </c>
      <c r="F17" s="29">
        <f t="shared" si="1"/>
        <v>5.9067150272255402</v>
      </c>
      <c r="G17" s="29">
        <f t="shared" si="1"/>
        <v>9.7390399999999993</v>
      </c>
      <c r="H17" s="29">
        <f t="shared" si="1"/>
        <v>0.80877333333333334</v>
      </c>
      <c r="I17" s="29">
        <f t="shared" si="1"/>
        <v>59.890766171792151</v>
      </c>
      <c r="J17" s="29">
        <f t="shared" si="1"/>
        <v>101.48402669740823</v>
      </c>
      <c r="K17" s="20" t="s">
        <v>196</v>
      </c>
    </row>
    <row r="18" spans="1:11" ht="14.25" x14ac:dyDescent="0.2">
      <c r="A18" s="18" t="s">
        <v>197</v>
      </c>
      <c r="B18" s="19">
        <f>'Annual Financial Data'!B90/'Financial Ratios'!B11</f>
        <v>0.46314635555555556</v>
      </c>
      <c r="C18" s="19">
        <f>'Annual Financial Data'!C90/'Financial Ratios'!C11</f>
        <v>6.202264705882353E-2</v>
      </c>
      <c r="D18" s="19">
        <f>'Annual Financial Data'!D90/'Financial Ratios'!D11</f>
        <v>8.3820000000000006E-2</v>
      </c>
      <c r="E18" s="19">
        <f>'Annual Financial Data'!E90/'Financial Ratios'!E11</f>
        <v>0.15307563272529576</v>
      </c>
      <c r="F18" s="19">
        <f>'Annual Financial Data'!F90/'Financial Ratios'!F11</f>
        <v>-3.5979528575454292E-2</v>
      </c>
      <c r="G18" s="19">
        <f>'Annual Financial Data'!G90/'Financial Ratios'!G11</f>
        <v>0.17073079999999999</v>
      </c>
      <c r="H18" s="19">
        <f>'Annual Financial Data'!H90/'Financial Ratios'!H11</f>
        <v>0.22934959999999999</v>
      </c>
      <c r="I18" s="19">
        <f>'Annual Financial Data'!I90/'Financial Ratios'!I11</f>
        <v>1.088016967126193E-2</v>
      </c>
      <c r="J18" s="19">
        <f>'Annual Financial Data'!J90/'Financial Ratios'!J11</f>
        <v>-9.2307147040937773E-2</v>
      </c>
      <c r="K18" s="21" t="s">
        <v>198</v>
      </c>
    </row>
    <row r="19" spans="1:11" ht="14.25" x14ac:dyDescent="0.2">
      <c r="A19" s="18" t="s">
        <v>199</v>
      </c>
      <c r="B19" s="19">
        <f>'Annual Financial Data'!B44/'Financial Ratios'!B11</f>
        <v>2.0317079111111109</v>
      </c>
      <c r="C19" s="19">
        <f>'Annual Financial Data'!C44/'Financial Ratios'!C11</f>
        <v>1.524720294117647</v>
      </c>
      <c r="D19" s="19">
        <f>'Annual Financial Data'!D44/'Financial Ratios'!D11</f>
        <v>1.3899733333333333</v>
      </c>
      <c r="E19" s="19">
        <f>'Annual Financial Data'!E44/'Financial Ratios'!E11</f>
        <v>1.3961244770384529</v>
      </c>
      <c r="F19" s="19">
        <f>'Annual Financial Data'!F44/'Financial Ratios'!F11</f>
        <v>0.66772841728253651</v>
      </c>
      <c r="G19" s="19">
        <f>'Annual Financial Data'!G44/'Financial Ratios'!G11</f>
        <v>3.3228056000000001</v>
      </c>
      <c r="H19" s="19">
        <f>'Annual Financial Data'!H44/'Financial Ratios'!H11</f>
        <v>1.7485774666666667</v>
      </c>
      <c r="I19" s="19">
        <f>'Annual Financial Data'!I44/'Financial Ratios'!I11</f>
        <v>1.065251802757158</v>
      </c>
      <c r="J19" s="19">
        <f>'Annual Financial Data'!J44/'Financial Ratios'!J11</f>
        <v>0.93462940371062631</v>
      </c>
      <c r="K19" s="21" t="s">
        <v>200</v>
      </c>
    </row>
    <row r="20" spans="1:11" ht="14.25" x14ac:dyDescent="0.2">
      <c r="A20" s="18" t="s">
        <v>201</v>
      </c>
      <c r="B20" s="19">
        <f>B12/'Annual Financial Data'!B90</f>
        <v>14.034440565127817</v>
      </c>
      <c r="C20" s="19">
        <f>C12/'Annual Financial Data'!C90</f>
        <v>17.090531447241759</v>
      </c>
      <c r="D20" s="19">
        <f>D12/'Annual Financial Data'!D90</f>
        <v>17.179670722977811</v>
      </c>
      <c r="E20" s="19">
        <f>E12/'Annual Financial Data'!E90</f>
        <v>8.1005707957795021</v>
      </c>
      <c r="F20" s="19" t="s">
        <v>180</v>
      </c>
      <c r="G20" s="19">
        <f>G12/'Annual Financial Data'!G90</f>
        <v>11.948634927031327</v>
      </c>
      <c r="H20" s="19">
        <f>H12/'Annual Financial Data'!H90</f>
        <v>17.440623397642725</v>
      </c>
      <c r="I20" s="19">
        <f>I12/'Annual Financial Data'!I90</f>
        <v>23.896686159844055</v>
      </c>
      <c r="J20" s="19" t="s">
        <v>180</v>
      </c>
      <c r="K20" s="21" t="s">
        <v>202</v>
      </c>
    </row>
    <row r="21" spans="1:11" ht="14.25" x14ac:dyDescent="0.2">
      <c r="A21" s="18" t="s">
        <v>203</v>
      </c>
      <c r="B21" s="19">
        <f>B12/'Annual Financial Data'!B44</f>
        <v>3.1992787764680433</v>
      </c>
      <c r="C21" s="19">
        <f>C12/'Annual Financial Data'!C44</f>
        <v>0.69520947815115175</v>
      </c>
      <c r="D21" s="19">
        <f>D12/'Annual Financial Data'!D44</f>
        <v>1.035991098150564</v>
      </c>
      <c r="E21" s="19">
        <f>E12/'Annual Financial Data'!E44</f>
        <v>0.88817295333892154</v>
      </c>
      <c r="F21" s="19">
        <f>F12/'Annual Financial Data'!F44</f>
        <v>1.4676625625554764</v>
      </c>
      <c r="G21" s="19">
        <f>G12/'Annual Financial Data'!G44</f>
        <v>0.61393901587261079</v>
      </c>
      <c r="H21" s="19">
        <f>H12/'Annual Financial Data'!H44</f>
        <v>2.287573799990255</v>
      </c>
      <c r="I21" s="19">
        <f>I12/'Annual Financial Data'!I44</f>
        <v>0.24407374794114417</v>
      </c>
      <c r="J21" s="19">
        <f>J12/'Annual Financial Data'!J44</f>
        <v>1.1769370786247753</v>
      </c>
      <c r="K21" s="21" t="s">
        <v>204</v>
      </c>
    </row>
    <row r="22" spans="1:11" x14ac:dyDescent="0.2">
      <c r="A22" s="30"/>
      <c r="B22" s="31"/>
      <c r="C22" s="31"/>
      <c r="D22" s="31"/>
      <c r="E22" s="31"/>
      <c r="F22" s="31"/>
      <c r="G22" s="31"/>
      <c r="H22" s="31"/>
      <c r="I22" s="31"/>
      <c r="J22" s="31"/>
    </row>
    <row r="23" spans="1:11" ht="14.25" x14ac:dyDescent="0.2">
      <c r="A23" s="18" t="s">
        <v>205</v>
      </c>
      <c r="B23" s="19">
        <f>'Annual Financial Data'!B71*100/'Annual Financial Data'!B69</f>
        <v>38.111934169577026</v>
      </c>
      <c r="C23" s="19">
        <f>'Annual Financial Data'!C71*100/'Annual Financial Data'!C69</f>
        <v>11.743319589837913</v>
      </c>
      <c r="D23" s="33">
        <f>'Annual Financial Data'!D71*100/'Annual Financial Data'!D69</f>
        <v>24.179090306774299</v>
      </c>
      <c r="E23" s="33">
        <f>'Annual Financial Data'!E71*100/'Annual Financial Data'!E69</f>
        <v>23.675327742739903</v>
      </c>
      <c r="F23" s="33" t="s">
        <v>180</v>
      </c>
      <c r="G23" s="19">
        <f>'Annual Financial Data'!G71*100/'Annual Financial Data'!G69</f>
        <v>100</v>
      </c>
      <c r="H23" s="19">
        <f>'Annual Financial Data'!H71*100/'Annual Financial Data'!H69</f>
        <v>97.280590195495151</v>
      </c>
      <c r="I23" s="19">
        <f>'Annual Financial Data'!I71*100/'Annual Financial Data'!I69</f>
        <v>4.1148358144928077</v>
      </c>
      <c r="J23" s="19">
        <f>'Annual Financial Data'!J71*100/'Annual Financial Data'!J69</f>
        <v>100</v>
      </c>
      <c r="K23" s="21" t="s">
        <v>206</v>
      </c>
    </row>
    <row r="24" spans="1:11" ht="28.5" x14ac:dyDescent="0.2">
      <c r="A24" s="18" t="s">
        <v>207</v>
      </c>
      <c r="B24" s="19">
        <f>('Annual Financial Data'!B85+'Annual Financial Data'!B83)*100/'Annual Financial Data'!B69</f>
        <v>12.782896193221829</v>
      </c>
      <c r="C24" s="19">
        <f>('Annual Financial Data'!C85+'Annual Financial Data'!C83)*100/'Annual Financial Data'!C69</f>
        <v>4.5424533549046231</v>
      </c>
      <c r="D24" s="33">
        <f>('Annual Financial Data'!D85+'Annual Financial Data'!D83)*100/'Annual Financial Data'!D69</f>
        <v>4.6000148608958229</v>
      </c>
      <c r="E24" s="33">
        <f>('Annual Financial Data'!E85+'Annual Financial Data'!E83)*100/'Annual Financial Data'!E69</f>
        <v>16.481702233522533</v>
      </c>
      <c r="F24" s="33" t="s">
        <v>180</v>
      </c>
      <c r="G24" s="19">
        <f>('Annual Financial Data'!G85+'Annual Financial Data'!G83)*100/'Annual Financial Data'!G69</f>
        <v>30.619119055518077</v>
      </c>
      <c r="H24" s="19">
        <f>('Annual Financial Data'!H85+'Annual Financial Data'!H83)*100/'Annual Financial Data'!H69</f>
        <v>82.471397678390588</v>
      </c>
      <c r="I24" s="19">
        <f>('Annual Financial Data'!I85+'Annual Financial Data'!I83)*100/'Annual Financial Data'!I69</f>
        <v>2.0699222502498191</v>
      </c>
      <c r="J24" s="19">
        <f>('Annual Financial Data'!J85+'Annual Financial Data'!J83)*100/'Annual Financial Data'!J69</f>
        <v>38.992253699144342</v>
      </c>
      <c r="K24" s="21" t="s">
        <v>208</v>
      </c>
    </row>
    <row r="25" spans="1:11" ht="14.25" x14ac:dyDescent="0.2">
      <c r="A25" s="18" t="s">
        <v>209</v>
      </c>
      <c r="B25" s="19">
        <f>'Annual Financial Data'!B89*100/'Annual Financial Data'!B69</f>
        <v>12.056906954453547</v>
      </c>
      <c r="C25" s="19">
        <f>'Annual Financial Data'!C89*100/'Annual Financial Data'!C69</f>
        <v>2.7025243228086149</v>
      </c>
      <c r="D25" s="33">
        <f>'Annual Financial Data'!D89*100/'Annual Financial Data'!D69</f>
        <v>3.2438549163765007</v>
      </c>
      <c r="E25" s="33">
        <f>'Annual Financial Data'!E89*100/'Annual Financial Data'!E69</f>
        <v>7.9566556246769959</v>
      </c>
      <c r="F25" s="33" t="s">
        <v>180</v>
      </c>
      <c r="G25" s="19">
        <f>'Annual Financial Data'!G89*100/'Annual Financial Data'!G69</f>
        <v>18.201003465135855</v>
      </c>
      <c r="H25" s="19">
        <f>'Annual Financial Data'!H89*100/'Annual Financial Data'!H69</f>
        <v>28.746411131425287</v>
      </c>
      <c r="I25" s="19">
        <f>'Annual Financial Data'!I89*100/'Annual Financial Data'!I69</f>
        <v>0.96630012449723302</v>
      </c>
      <c r="J25" s="19">
        <f>'Annual Financial Data'!J89*100/'Annual Financial Data'!J69</f>
        <v>-42.838567367192667</v>
      </c>
      <c r="K25" s="21" t="s">
        <v>210</v>
      </c>
    </row>
    <row r="26" spans="1:11" ht="14.25" x14ac:dyDescent="0.2">
      <c r="A26" s="18" t="s">
        <v>211</v>
      </c>
      <c r="B26" s="19">
        <f>'Annual Financial Data'!B89*100/'Annual Financial Data'!B34</f>
        <v>12.847005009741098</v>
      </c>
      <c r="C26" s="19">
        <f>'Annual Financial Data'!C89*100/'Annual Financial Data'!C34</f>
        <v>2.2649077580423733</v>
      </c>
      <c r="D26" s="33">
        <f>'Annual Financial Data'!D89*100/'Annual Financial Data'!D34</f>
        <v>4.3255118849227374</v>
      </c>
      <c r="E26" s="33">
        <f>'Annual Financial Data'!E89*100/'Annual Financial Data'!E34</f>
        <v>4.5552735511439622</v>
      </c>
      <c r="F26" s="33">
        <f>'Annual Financial Data'!F89*100/'Annual Financial Data'!F34</f>
        <v>-4.9820254362733749</v>
      </c>
      <c r="G26" s="19">
        <f>'Annual Financial Data'!G89*100/'Annual Financial Data'!G34</f>
        <v>2.9062900585429241</v>
      </c>
      <c r="H26" s="19">
        <f>'Annual Financial Data'!H89*100/'Annual Financial Data'!H34</f>
        <v>3.9207015935222387</v>
      </c>
      <c r="I26" s="19">
        <f>'Annual Financial Data'!I89*100/'Annual Financial Data'!I34</f>
        <v>0.49446290130774956</v>
      </c>
      <c r="J26" s="19">
        <f>'Annual Financial Data'!J89*100/'Annual Financial Data'!J34</f>
        <v>-1.4173328300720356</v>
      </c>
      <c r="K26" s="21" t="s">
        <v>212</v>
      </c>
    </row>
    <row r="27" spans="1:11" ht="14.25" x14ac:dyDescent="0.2">
      <c r="A27" s="18" t="s">
        <v>213</v>
      </c>
      <c r="B27" s="19">
        <f>'Annual Financial Data'!B90*100/'Annual Financial Data'!B44</f>
        <v>22.795912395806326</v>
      </c>
      <c r="C27" s="19">
        <f>'Annual Financial Data'!C90*100/'Annual Financial Data'!C44</f>
        <v>4.0678049146526201</v>
      </c>
      <c r="D27" s="33">
        <f>'Annual Financial Data'!D90*100/'Annual Financial Data'!D44</f>
        <v>6.0303315171514082</v>
      </c>
      <c r="E27" s="33">
        <f>'Annual Financial Data'!E90*100/'Annual Financial Data'!E44</f>
        <v>10.964325548536291</v>
      </c>
      <c r="F27" s="33">
        <f>'Annual Financial Data'!F90*100/'Annual Financial Data'!F44</f>
        <v>-5.388347664141758</v>
      </c>
      <c r="G27" s="19">
        <f>'Annual Financial Data'!G90*100/'Annual Financial Data'!G44</f>
        <v>5.1381519279972325</v>
      </c>
      <c r="H27" s="19">
        <f>'Annual Financial Data'!H90*100/'Annual Financial Data'!H44</f>
        <v>13.116353399956123</v>
      </c>
      <c r="I27" s="19">
        <f>'Annual Financial Data'!I90*100/'Annual Financial Data'!I44</f>
        <v>1.0213706884232561</v>
      </c>
      <c r="J27" s="19">
        <f>'Annual Financial Data'!J90*100/'Annual Financial Data'!J44</f>
        <v>-9.8763367249589855</v>
      </c>
      <c r="K27" s="21" t="s">
        <v>214</v>
      </c>
    </row>
    <row r="28" spans="1:11" x14ac:dyDescent="0.2">
      <c r="A28" s="30"/>
      <c r="B28" s="31"/>
      <c r="C28" s="31"/>
      <c r="D28" s="36"/>
      <c r="E28" s="36"/>
      <c r="F28" s="36"/>
      <c r="G28" s="31"/>
      <c r="H28" s="31"/>
      <c r="I28" s="31"/>
      <c r="J28" s="31"/>
    </row>
    <row r="29" spans="1:11" ht="14.25" x14ac:dyDescent="0.2">
      <c r="A29" s="18" t="s">
        <v>215</v>
      </c>
      <c r="B29" s="19">
        <f>'Annual Financial Data'!B65*100/'Annual Financial Data'!B34</f>
        <v>43.643383135195279</v>
      </c>
      <c r="C29" s="19">
        <f>'Annual Financial Data'!C65*100/'Annual Financial Data'!C34</f>
        <v>44.321131284247173</v>
      </c>
      <c r="D29" s="33">
        <f>'Annual Financial Data'!D65*100/'Annual Financial Data'!D34</f>
        <v>28.270744773812851</v>
      </c>
      <c r="E29" s="33">
        <f>'Annual Financial Data'!E65*100/'Annual Financial Data'!E34</f>
        <v>60.341693151340976</v>
      </c>
      <c r="F29" s="33">
        <f>'Annual Financial Data'!F65*100/'Annual Financial Data'!F34</f>
        <v>7.5407574491224185</v>
      </c>
      <c r="G29" s="19">
        <f>'Annual Financial Data'!G65*100/'Annual Financial Data'!G34</f>
        <v>43.437054815236877</v>
      </c>
      <c r="H29" s="19">
        <f>'Annual Financial Data'!H65*100/'Annual Financial Data'!H34</f>
        <v>70.108295545503111</v>
      </c>
      <c r="I29" s="19">
        <f>'Annual Financial Data'!I65*100/'Annual Financial Data'!I34</f>
        <v>66.062715540154855</v>
      </c>
      <c r="J29" s="19">
        <f>'Annual Financial Data'!J65*100/'Annual Financial Data'!J34</f>
        <v>85.649205069221438</v>
      </c>
      <c r="K29" s="21" t="s">
        <v>216</v>
      </c>
    </row>
    <row r="30" spans="1:11" ht="14.25" x14ac:dyDescent="0.2">
      <c r="A30" s="18" t="s">
        <v>217</v>
      </c>
      <c r="B30" s="19">
        <f>'Annual Financial Data'!B46*100/'Annual Financial Data'!B34</f>
        <v>56.356616864804721</v>
      </c>
      <c r="C30" s="19">
        <f>'Annual Financial Data'!C46*100/'Annual Financial Data'!C34</f>
        <v>55.678868715752827</v>
      </c>
      <c r="D30" s="33">
        <f>'Annual Financial Data'!D46*100/'Annual Financial Data'!D34</f>
        <v>71.729255226187149</v>
      </c>
      <c r="E30" s="33">
        <f>'Annual Financial Data'!E46*100/'Annual Financial Data'!E34</f>
        <v>39.658306848659024</v>
      </c>
      <c r="F30" s="33">
        <f>'Annual Financial Data'!F46*100/'Annual Financial Data'!F34</f>
        <v>92.459242550877576</v>
      </c>
      <c r="G30" s="19">
        <f>'Annual Financial Data'!G46*100/'Annual Financial Data'!G34</f>
        <v>56.562945184763123</v>
      </c>
      <c r="H30" s="19">
        <f>'Annual Financial Data'!H46*100/'Annual Financial Data'!H34</f>
        <v>29.891704454496885</v>
      </c>
      <c r="I30" s="19">
        <f>'Annual Financial Data'!I46*100/'Annual Financial Data'!I34</f>
        <v>33.937284459845145</v>
      </c>
      <c r="J30" s="19">
        <f>'Annual Financial Data'!J46*100/'Annual Financial Data'!J34</f>
        <v>14.350794930778562</v>
      </c>
      <c r="K30" s="21" t="s">
        <v>218</v>
      </c>
    </row>
    <row r="31" spans="1:11" ht="14.25" x14ac:dyDescent="0.2">
      <c r="A31" s="18" t="s">
        <v>219</v>
      </c>
      <c r="B31" s="19">
        <f>('Annual Financial Data'!B85+'Annual Financial Data'!B83)/'Annual Financial Data'!B83</f>
        <v>31.868680429559163</v>
      </c>
      <c r="C31" s="19">
        <f>('Annual Financial Data'!C85+'Annual Financial Data'!C83)/'Annual Financial Data'!C83</f>
        <v>5.6761309952758427</v>
      </c>
      <c r="D31" s="33" t="s">
        <v>180</v>
      </c>
      <c r="E31" s="33">
        <f>('Annual Financial Data'!E85+'Annual Financial Data'!E83)/'Annual Financial Data'!E83</f>
        <v>2.3013914182520452</v>
      </c>
      <c r="F31" s="33" t="s">
        <v>180</v>
      </c>
      <c r="G31" s="19">
        <f>('Annual Financial Data'!G85+'Annual Financial Data'!G83)/'Annual Financial Data'!G83</f>
        <v>6.2739497413672582</v>
      </c>
      <c r="H31" s="19">
        <f>('Annual Financial Data'!H85+'Annual Financial Data'!H83)/'Annual Financial Data'!H83</f>
        <v>1.6991184903555563</v>
      </c>
      <c r="I31" s="19">
        <f>('Annual Financial Data'!I85+'Annual Financial Data'!I83)/'Annual Financial Data'!I83</f>
        <v>1.8755715402482438</v>
      </c>
      <c r="J31" s="19">
        <f>('Annual Financial Data'!J85+'Annual Financial Data'!J83)/'Annual Financial Data'!J83</f>
        <v>0.47649838032951991</v>
      </c>
      <c r="K31" s="21" t="s">
        <v>220</v>
      </c>
    </row>
    <row r="32" spans="1:11" x14ac:dyDescent="0.2">
      <c r="A32" s="30"/>
      <c r="B32" s="31"/>
      <c r="C32" s="31"/>
      <c r="D32" s="31"/>
      <c r="E32" s="31"/>
      <c r="F32" s="31"/>
      <c r="G32" s="31"/>
      <c r="H32" s="31"/>
      <c r="I32" s="31"/>
      <c r="J32" s="31"/>
    </row>
    <row r="33" spans="1:11" ht="14.25" x14ac:dyDescent="0.2">
      <c r="A33" s="18" t="s">
        <v>221</v>
      </c>
      <c r="B33" s="19">
        <f>'Annual Financial Data'!B69/'Annual Financial Data'!B34</f>
        <v>1.0655307416962114</v>
      </c>
      <c r="C33" s="19">
        <f>'Annual Financial Data'!C69/'Annual Financial Data'!C34</f>
        <v>0.83807118364379951</v>
      </c>
      <c r="D33" s="19">
        <f>'Annual Financial Data'!D69/'Annual Financial Data'!D34</f>
        <v>1.3334480106016842</v>
      </c>
      <c r="E33" s="19">
        <f>'Annual Financial Data'!E69/'Annual Financial Data'!E34</f>
        <v>0.57251108581551624</v>
      </c>
      <c r="F33" s="19">
        <f>'Annual Financial Data'!F69/'Annual Financial Data'!F34</f>
        <v>0</v>
      </c>
      <c r="G33" s="19">
        <f>'Annual Financial Data'!G69/'Annual Financial Data'!G34</f>
        <v>0.15967746306460204</v>
      </c>
      <c r="H33" s="19">
        <f>'Annual Financial Data'!H69/'Annual Financial Data'!H34</f>
        <v>0.13638925483940384</v>
      </c>
      <c r="I33" s="19">
        <f>'Annual Financial Data'!I69/'Annual Financial Data'!I34</f>
        <v>0.51170737617882345</v>
      </c>
      <c r="J33" s="19">
        <f>'Annual Financial Data'!J69/'Annual Financial Data'!J34</f>
        <v>3.3085439527501113E-2</v>
      </c>
      <c r="K33" s="21" t="s">
        <v>222</v>
      </c>
    </row>
    <row r="34" spans="1:11" ht="14.25" x14ac:dyDescent="0.2">
      <c r="A34" s="18" t="s">
        <v>223</v>
      </c>
      <c r="B34" s="19">
        <f>'Annual Financial Data'!B69/('Annual Financial Data'!B14+'Annual Financial Data'!B22)</f>
        <v>3.3476301388725083</v>
      </c>
      <c r="C34" s="19">
        <f>'Annual Financial Data'!C69/('Annual Financial Data'!C14+'Annual Financial Data'!C22)</f>
        <v>9.2665288299275943</v>
      </c>
      <c r="D34" s="19">
        <f>'Annual Financial Data'!D69/('Annual Financial Data'!D14+'Annual Financial Data'!D22)</f>
        <v>12.574598684125151</v>
      </c>
      <c r="E34" s="19">
        <f>'Annual Financial Data'!E69/('Annual Financial Data'!E14+'Annual Financial Data'!E22)</f>
        <v>13.936159564972888</v>
      </c>
      <c r="F34" s="19">
        <f>'Annual Financial Data'!F69/('Annual Financial Data'!F14+'Annual Financial Data'!F22)</f>
        <v>0</v>
      </c>
      <c r="G34" s="19">
        <f>'Annual Financial Data'!G69/('Annual Financial Data'!G14+'Annual Financial Data'!G22)</f>
        <v>11.90102919085705</v>
      </c>
      <c r="H34" s="19">
        <f>'Annual Financial Data'!H69/('Annual Financial Data'!H14+'Annual Financial Data'!H22)</f>
        <v>4.5207875858114281</v>
      </c>
      <c r="I34" s="19">
        <f>'Annual Financial Data'!I69/('Annual Financial Data'!I14+'Annual Financial Data'!I22)</f>
        <v>2.7445969385927738</v>
      </c>
      <c r="J34" s="19">
        <f>'Annual Financial Data'!J69/('Annual Financial Data'!J14+'Annual Financial Data'!J22)</f>
        <v>1.2184268373464746</v>
      </c>
      <c r="K34" s="21" t="s">
        <v>224</v>
      </c>
    </row>
    <row r="35" spans="1:11" ht="14.25" x14ac:dyDescent="0.2">
      <c r="A35" s="18" t="s">
        <v>225</v>
      </c>
      <c r="B35" s="19">
        <f>'Annual Financial Data'!B69/'Financial Ratios'!B38</f>
        <v>4.0320703519439922</v>
      </c>
      <c r="C35" s="19">
        <f>'Annual Financial Data'!C69/'Financial Ratios'!C38</f>
        <v>2.0495901720082426</v>
      </c>
      <c r="D35" s="19">
        <f>'Annual Financial Data'!D69/'Financial Ratios'!D38</f>
        <v>2.1815115909955627</v>
      </c>
      <c r="E35" s="19">
        <f>'Annual Financial Data'!E69/'Financial Ratios'!E38</f>
        <v>3.0582324547589002</v>
      </c>
      <c r="F35" s="19">
        <f>'Annual Financial Data'!F69/'Financial Ratios'!F38</f>
        <v>0</v>
      </c>
      <c r="G35" s="19">
        <f>'Annual Financial Data'!G69/'Financial Ratios'!G38</f>
        <v>0.90916400646048223</v>
      </c>
      <c r="H35" s="19">
        <f>'Annual Financial Data'!H69/'Financial Ratios'!H38</f>
        <v>0.79848650286015865</v>
      </c>
      <c r="I35" s="19">
        <f>'Annual Financial Data'!I69/'Financial Ratios'!I38</f>
        <v>3.0038535844847218</v>
      </c>
      <c r="J35" s="19">
        <f>'Annual Financial Data'!J69/'Financial Ratios'!J38</f>
        <v>9.7509248391745532E-2</v>
      </c>
      <c r="K35" s="21" t="s">
        <v>226</v>
      </c>
    </row>
    <row r="36" spans="1:11" x14ac:dyDescent="0.2">
      <c r="A36" s="30"/>
      <c r="B36" s="31"/>
      <c r="C36" s="31"/>
      <c r="D36" s="31"/>
      <c r="E36" s="31"/>
      <c r="F36" s="31"/>
      <c r="G36" s="31"/>
      <c r="H36" s="31"/>
      <c r="I36" s="31"/>
      <c r="J36" s="31"/>
    </row>
    <row r="37" spans="1:11" ht="14.25" x14ac:dyDescent="0.2">
      <c r="A37" s="18" t="s">
        <v>227</v>
      </c>
      <c r="B37" s="19">
        <f>'Annual Financial Data'!B33/'Annual Financial Data'!B64</f>
        <v>2.1614765576111346</v>
      </c>
      <c r="C37" s="19">
        <f>'Annual Financial Data'!C33/'Annual Financial Data'!C64</f>
        <v>1.9544633137765066</v>
      </c>
      <c r="D37" s="19">
        <f>'Annual Financial Data'!D33/'Annual Financial Data'!D64</f>
        <v>3.1621275622210216</v>
      </c>
      <c r="E37" s="19">
        <f>'Annual Financial Data'!E33/'Annual Financial Data'!E64</f>
        <v>1.3883719087563899</v>
      </c>
      <c r="F37" s="19">
        <f>'Annual Financial Data'!F33/'Annual Financial Data'!F64</f>
        <v>5.7638378847566271E-2</v>
      </c>
      <c r="G37" s="19">
        <f>'Annual Financial Data'!G33/'Annual Financial Data'!G64</f>
        <v>1.4285320775957571</v>
      </c>
      <c r="H37" s="19">
        <f>'Annual Financial Data'!H33/'Annual Financial Data'!H64</f>
        <v>1.6508763407454063</v>
      </c>
      <c r="I37" s="19">
        <f>'Annual Financial Data'!I33/'Annual Financial Data'!I64</f>
        <v>1.4122648098326902</v>
      </c>
      <c r="J37" s="19">
        <f>'Annual Financial Data'!J33/'Annual Financial Data'!J64</f>
        <v>11.510536813190713</v>
      </c>
      <c r="K37" s="21" t="s">
        <v>228</v>
      </c>
    </row>
    <row r="38" spans="1:11" ht="14.25" x14ac:dyDescent="0.2">
      <c r="A38" s="18" t="s">
        <v>229</v>
      </c>
      <c r="B38" s="32">
        <f>'Annual Financial Data'!B33-'Annual Financial Data'!B64</f>
        <v>21435655</v>
      </c>
      <c r="C38" s="32">
        <f>'Annual Financial Data'!C33-'Annual Financial Data'!C64</f>
        <v>3807085</v>
      </c>
      <c r="D38" s="32">
        <f>'Annual Financial Data'!D33-'Annual Financial Data'!D64</f>
        <v>888362</v>
      </c>
      <c r="E38" s="32">
        <f>'Annual Financial Data'!E33-'Annual Financial Data'!E64</f>
        <v>8832566</v>
      </c>
      <c r="F38" s="32">
        <f>'Annual Financial Data'!F33-'Annual Financial Data'!F64</f>
        <v>-56455</v>
      </c>
      <c r="G38" s="32">
        <f>'Annual Financial Data'!G33-'Annual Financial Data'!G64</f>
        <v>2579374</v>
      </c>
      <c r="H38" s="32">
        <f>'Annual Financial Data'!H33-'Annual Financial Data'!H64</f>
        <v>14987805</v>
      </c>
      <c r="I38" s="32">
        <f>'Annual Financial Data'!I33-'Annual Financial Data'!I64</f>
        <v>21454311</v>
      </c>
      <c r="J38" s="32">
        <f>'Annual Financial Data'!J33-'Annual Financial Data'!J64</f>
        <v>5923192</v>
      </c>
      <c r="K38" s="21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Alhareth Migdady</dc:creator>
  <cp:lastModifiedBy>Alhareth Migdady</cp:lastModifiedBy>
  <cp:lastPrinted>2026-07-05T06:21:08Z</cp:lastPrinted>
  <dcterms:created xsi:type="dcterms:W3CDTF">2026-06-22T09:26:32Z</dcterms:created>
  <dcterms:modified xsi:type="dcterms:W3CDTF">2026-07-22T07:17:16Z</dcterms:modified>
</cp:coreProperties>
</file>